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hp\Documents\JSPS\"/>
    </mc:Choice>
  </mc:AlternateContent>
  <xr:revisionPtr revIDLastSave="0" documentId="13_ncr:1_{58B35B84-3D2F-47C1-9906-62C9435D0A80}" xr6:coauthVersionLast="47" xr6:coauthVersionMax="47" xr10:uidLastSave="{00000000-0000-0000-0000-000000000000}"/>
  <bookViews>
    <workbookView xWindow="-120" yWindow="-120" windowWidth="20730" windowHeight="11160" tabRatio="647" activeTab="3" xr2:uid="{00000000-000D-0000-FFFF-FFFF00000000}"/>
  </bookViews>
  <sheets>
    <sheet name="Ketentuan Pendanaan" sheetId="27" r:id="rId1"/>
    <sheet name="RAB-Tahun 1" sheetId="21" r:id="rId2"/>
    <sheet name="RAB-Tahun 2" sheetId="25" r:id="rId3"/>
    <sheet name="Rekap Pengajuan RAB 2 Tahun" sheetId="24" r:id="rId4"/>
  </sheets>
  <definedNames>
    <definedName name="_xlnm.Print_Area" localSheetId="1">'RAB-Tahun 1'!$A$2:$K$106</definedName>
    <definedName name="_xlnm.Print_Area" localSheetId="2">'RAB-Tahun 2'!$A$2:$K$105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1" i="24" l="1"/>
  <c r="B10" i="24"/>
  <c r="B12" i="24" s="1"/>
  <c r="B4" i="24"/>
  <c r="J101" i="25"/>
  <c r="J100" i="25"/>
  <c r="J102" i="25" s="1"/>
  <c r="J103" i="25" s="1"/>
  <c r="J90" i="25"/>
  <c r="J89" i="25"/>
  <c r="J87" i="25"/>
  <c r="J86" i="25"/>
  <c r="J93" i="25" s="1"/>
  <c r="J81" i="25"/>
  <c r="J80" i="25"/>
  <c r="J79" i="25"/>
  <c r="J78" i="25"/>
  <c r="J77" i="25"/>
  <c r="J76" i="25"/>
  <c r="J74" i="25"/>
  <c r="J73" i="25"/>
  <c r="J72" i="25"/>
  <c r="J71" i="25"/>
  <c r="J70" i="25"/>
  <c r="J75" i="25" s="1"/>
  <c r="J82" i="25" s="1"/>
  <c r="J65" i="25"/>
  <c r="J64" i="25"/>
  <c r="J63" i="25"/>
  <c r="J62" i="25"/>
  <c r="J57" i="25"/>
  <c r="J56" i="25"/>
  <c r="J55" i="25"/>
  <c r="J54" i="25"/>
  <c r="J58" i="25" s="1"/>
  <c r="J49" i="25"/>
  <c r="J48" i="25"/>
  <c r="J47" i="25"/>
  <c r="J50" i="25" s="1"/>
  <c r="J46" i="25"/>
  <c r="J41" i="25"/>
  <c r="J40" i="25"/>
  <c r="J39" i="25"/>
  <c r="J38" i="25"/>
  <c r="J42" i="25" s="1"/>
  <c r="J33" i="25"/>
  <c r="J32" i="25"/>
  <c r="J31" i="25"/>
  <c r="J30" i="25"/>
  <c r="J34" i="25" s="1"/>
  <c r="J26" i="25"/>
  <c r="J25" i="25"/>
  <c r="J24" i="25"/>
  <c r="J23" i="25"/>
  <c r="J22" i="25"/>
  <c r="J17" i="25"/>
  <c r="J16" i="25"/>
  <c r="J15" i="25"/>
  <c r="J14" i="25"/>
  <c r="J13" i="25"/>
  <c r="J18" i="25" s="1"/>
  <c r="J94" i="25" s="1"/>
  <c r="J55" i="21"/>
  <c r="J58" i="21"/>
  <c r="J57" i="21"/>
  <c r="J56" i="21"/>
  <c r="J102" i="21"/>
  <c r="J101" i="21"/>
  <c r="J91" i="21"/>
  <c r="J90" i="21"/>
  <c r="J88" i="21"/>
  <c r="J87" i="21"/>
  <c r="J81" i="21"/>
  <c r="J80" i="21"/>
  <c r="J79" i="21"/>
  <c r="J78" i="21"/>
  <c r="J77" i="21"/>
  <c r="J75" i="21"/>
  <c r="J74" i="21"/>
  <c r="J73" i="21"/>
  <c r="J72" i="21"/>
  <c r="J71" i="21"/>
  <c r="J65" i="21"/>
  <c r="J64" i="21"/>
  <c r="J63" i="21"/>
  <c r="J50" i="21"/>
  <c r="J49" i="21"/>
  <c r="J48" i="21"/>
  <c r="J47" i="21"/>
  <c r="J42" i="21"/>
  <c r="J41" i="21"/>
  <c r="J40" i="21"/>
  <c r="J39" i="21"/>
  <c r="J34" i="21"/>
  <c r="J33" i="21"/>
  <c r="J32" i="21"/>
  <c r="J31" i="21"/>
  <c r="J14" i="21"/>
  <c r="J26" i="21"/>
  <c r="J25" i="21"/>
  <c r="J24" i="21"/>
  <c r="J23" i="21"/>
  <c r="J18" i="21"/>
  <c r="J17" i="21"/>
  <c r="J15" i="21"/>
  <c r="J16" i="21"/>
  <c r="J59" i="21" l="1"/>
  <c r="J94" i="21"/>
  <c r="J103" i="21"/>
  <c r="J104" i="21" s="1"/>
  <c r="J82" i="21"/>
  <c r="J76" i="21"/>
  <c r="J27" i="21"/>
  <c r="J66" i="21"/>
  <c r="J51" i="21"/>
  <c r="J43" i="21"/>
  <c r="J35" i="21"/>
  <c r="J19" i="21"/>
  <c r="J83" i="21" l="1"/>
  <c r="J95" i="21" s="1"/>
  <c r="B3" i="24" s="1"/>
  <c r="B5" i="24" l="1"/>
</calcChain>
</file>

<file path=xl/sharedStrings.xml><?xml version="1.0" encoding="utf-8"?>
<sst xmlns="http://schemas.openxmlformats.org/spreadsheetml/2006/main" count="685" uniqueCount="182">
  <si>
    <t>Judul Riset</t>
  </si>
  <si>
    <t xml:space="preserve">:  </t>
  </si>
  <si>
    <t>:</t>
  </si>
  <si>
    <t>Ketua Periset</t>
  </si>
  <si>
    <t>Total Usulan Waktu Pendanaan</t>
  </si>
  <si>
    <t>Volume</t>
  </si>
  <si>
    <t>Frekuensi</t>
  </si>
  <si>
    <t>Harga Satuan (Rp)</t>
  </si>
  <si>
    <t>Satuan</t>
  </si>
  <si>
    <t>A.1</t>
  </si>
  <si>
    <t>A.2</t>
  </si>
  <si>
    <t>Sub Total A</t>
  </si>
  <si>
    <t>Sub Total B</t>
  </si>
  <si>
    <t>hari</t>
  </si>
  <si>
    <t>Sub Total C</t>
  </si>
  <si>
    <t>TAHUN 1</t>
  </si>
  <si>
    <t>kg</t>
  </si>
  <si>
    <t>TAHUN 2</t>
  </si>
  <si>
    <t>RENCANA ANGGARAN BIAYA</t>
  </si>
  <si>
    <t>D.1</t>
  </si>
  <si>
    <t>Visiting Researcher</t>
  </si>
  <si>
    <t>E.1</t>
  </si>
  <si>
    <t>Sub Total D</t>
  </si>
  <si>
    <t>Sub Total E</t>
  </si>
  <si>
    <t>Institusi</t>
  </si>
  <si>
    <t>No.</t>
  </si>
  <si>
    <t>Kegiatan Riset / Aktivitas</t>
  </si>
  <si>
    <t>Indikator Kinerja Riset / Luaran</t>
  </si>
  <si>
    <t>Bahan / Komponen yang Dibutuhkan</t>
  </si>
  <si>
    <t>Jumlah (Rp)</t>
  </si>
  <si>
    <t>Justifikasi Kebutuhan</t>
  </si>
  <si>
    <t>Asam Klorida 37%</t>
  </si>
  <si>
    <t>liter</t>
  </si>
  <si>
    <t>(tuliskan rincian/satuan bahan yang diperlukan, tidak dalam bentuk paket)</t>
  </si>
  <si>
    <t>pcs</t>
  </si>
  <si>
    <t>A. Pengadaan Bahan Kimia dan Reagen</t>
  </si>
  <si>
    <t>Pengujian Reaksi Kimia untuk Sintesis Polimer</t>
  </si>
  <si>
    <t>Terbentuknya polimer sesuai spesifikasi</t>
  </si>
  <si>
    <t>Digunakan dalam reaksi pembuatan polimer</t>
  </si>
  <si>
    <t>Pembentukan polimer dengan yield tinggi</t>
  </si>
  <si>
    <t>Natrium Hidroksida</t>
  </si>
  <si>
    <t>Larutan alkali untuk sintesis</t>
  </si>
  <si>
    <t>Reaksi polimerisasi berjalan sesuai standar</t>
  </si>
  <si>
    <t>Etanol 95%</t>
  </si>
  <si>
    <t>Sebagai pelarut dalam proses sintesis</t>
  </si>
  <si>
    <t>B. Pengadaan Bahan Baku untuk Produksi atau Sintesis</t>
  </si>
  <si>
    <t>Sintesis dan Pemrosesan Polimer</t>
  </si>
  <si>
    <t>B2</t>
  </si>
  <si>
    <t>Terbentuknya produk polimer berkualitas</t>
  </si>
  <si>
    <t>Pengembangan Material Komposit</t>
  </si>
  <si>
    <t>Terbentuknya komposit berkekuatan tinggi</t>
  </si>
  <si>
    <t>Monomer B</t>
  </si>
  <si>
    <t>Resin Epoksi</t>
  </si>
  <si>
    <t>kl</t>
  </si>
  <si>
    <t>Digunakan dalam pembuatan komposit untuk aplikasi teknik</t>
  </si>
  <si>
    <t>Digunakan dalam reaksi kopolimerisasi</t>
  </si>
  <si>
    <t>C1</t>
  </si>
  <si>
    <t>Pengembangan Prototipe Elektronik</t>
  </si>
  <si>
    <t>Terbentuknya prototipe elektronik fungsional</t>
  </si>
  <si>
    <t>Prototipe diuji untuk kinerja</t>
  </si>
  <si>
    <t>Resistor</t>
  </si>
  <si>
    <t xml:space="preserve">Kapasitor	</t>
  </si>
  <si>
    <t>Digunakan untuk perakitan sirkuit elektronik</t>
  </si>
  <si>
    <t>Untuk stabilitas dan pengaturan arus</t>
  </si>
  <si>
    <t>D. Pengadaan Bahan Konsumabel</t>
  </si>
  <si>
    <t>Eksperimen dan Pengujian Bahan Kimia</t>
  </si>
  <si>
    <t>Pengujian bahan kimia berjalan lancar</t>
  </si>
  <si>
    <t>Sarung Tangan Latex</t>
  </si>
  <si>
    <t>Untuk keamanan dan kebersihan selama eksperimen</t>
  </si>
  <si>
    <t>E. Pengadaan Bahan untuk Pengujian dan Analisis</t>
  </si>
  <si>
    <t>Uji Kekuatan Material Komposit</t>
  </si>
  <si>
    <t>Terbentuknya laporan uji kekuatan material komposit</t>
  </si>
  <si>
    <t>Sampel Komposit (Bahan X)</t>
  </si>
  <si>
    <t>Untuk pengujian kekuatan tarik dan ketahanan material</t>
  </si>
  <si>
    <t>F.1</t>
  </si>
  <si>
    <t>G.1</t>
  </si>
  <si>
    <t>Sub Total G</t>
  </si>
  <si>
    <t>Pengadaan Alat Tulis Kantor (ATK)</t>
  </si>
  <si>
    <t>Tersedianya ATK untuk kegiatan administrasi riset</t>
  </si>
  <si>
    <t>Kertas</t>
  </si>
  <si>
    <t>Pensil</t>
  </si>
  <si>
    <t>Buku Catatan</t>
  </si>
  <si>
    <t>rim</t>
  </si>
  <si>
    <t>lusin</t>
  </si>
  <si>
    <t>pack</t>
  </si>
  <si>
    <t>Untuk mencetak dokumen riset dan laporan</t>
  </si>
  <si>
    <t>Untuk pencatatan manual selama riset</t>
  </si>
  <si>
    <t>Digunakan untuk pencatatan data riset lapangan</t>
  </si>
  <si>
    <t>Sub Total F</t>
  </si>
  <si>
    <t>Honor Tenaga Lapangan (Field Worker)</t>
  </si>
  <si>
    <t>Pencatatan dan pengumpulan data riset lapangan</t>
  </si>
  <si>
    <t>Tenaga lapangan dibutuhkan untuk pengumpulan data di lokasi riset.</t>
  </si>
  <si>
    <t xml:space="preserve">Honor Tenaga Lapangan </t>
  </si>
  <si>
    <t>G. Honorarium Tenaga Lapangan</t>
  </si>
  <si>
    <t>Perjalanan Dinas  Serpong - Yogyakarta</t>
  </si>
  <si>
    <t>H. Perjalanan Dinas Biasa (mengacu SBM Kemenkeu)</t>
  </si>
  <si>
    <t>Pengumpulan data riset</t>
  </si>
  <si>
    <t>Tiket PP (Jakart-Yogya-Jakarta)</t>
  </si>
  <si>
    <t>org</t>
  </si>
  <si>
    <t>Uang Harian</t>
  </si>
  <si>
    <t>Transport Lokal Jakarta</t>
  </si>
  <si>
    <t>Hotel</t>
  </si>
  <si>
    <t>0rg</t>
  </si>
  <si>
    <t>hr</t>
  </si>
  <si>
    <t>Perjalanan Dinas  Serpong - Ternate</t>
  </si>
  <si>
    <t>Tiket PP (Jakart-Ternate-Jakarta)</t>
  </si>
  <si>
    <t>Pengumpulan Data dan Observasi Lapangan</t>
  </si>
  <si>
    <t>H.1</t>
  </si>
  <si>
    <t>H.2</t>
  </si>
  <si>
    <t>Sub Total H1</t>
  </si>
  <si>
    <t>Sub Total H2</t>
  </si>
  <si>
    <t>I.1</t>
  </si>
  <si>
    <t>Konsumsi Makan Siang</t>
  </si>
  <si>
    <t>I. Pengadaan Bahan (Konsumsi Rapat) (asumsi serpong-Banten)</t>
  </si>
  <si>
    <t>box</t>
  </si>
  <si>
    <t>Koordinasi dan Kolaborasi Antar Tim</t>
  </si>
  <si>
    <t>Kudapan/Snack</t>
  </si>
  <si>
    <t>I.2</t>
  </si>
  <si>
    <t>Notulen rapat yang lengkap dan Rencana kerja lanjutan</t>
  </si>
  <si>
    <t>Evaluasi Progres dan Luaran Sementara</t>
  </si>
  <si>
    <t xml:space="preserve"> evaluasi terhadap kemajuan riset, termasuk pencapaian luaran sementara dan perbaikan yang diperlukan.</t>
  </si>
  <si>
    <t>Sub Total I</t>
  </si>
  <si>
    <t>Untuk menjaga fokus, kenyamanan, dan kelancaran jalannya rapat riset, memastikan bahwa peserta tetap produktif dan tidak terganggu selama diskusi panjang.</t>
  </si>
  <si>
    <t>G.2</t>
  </si>
  <si>
    <t>G.3</t>
  </si>
  <si>
    <t>Analisa ukuran partikel (Particle Size Analyzer) - Lab KST SS</t>
  </si>
  <si>
    <t>Analisis distribusi ukuran partikel dalam sampel</t>
  </si>
  <si>
    <t xml:space="preserve">Analisa ukuran partikel (Particle Size Analyzer)  </t>
  </si>
  <si>
    <t>sample</t>
  </si>
  <si>
    <t xml:space="preserve">Untuk mengetahui sebaran ukuran partikel dan untuk mengoptimalkan kualitas produk atau material </t>
  </si>
  <si>
    <t>Meningkatkan kolaborasi riset internasional antara periset dan lembaga di luar negeri.</t>
  </si>
  <si>
    <t>Biaya Perjalanan Dinas (tiket pesawat PP) atau  Biaya Akomodasi (hotel atau tempat tinggal) --&gt; sesuai ketentuan Manajemen Talenta</t>
  </si>
  <si>
    <t>untuk meningkatkan kapasitas periset melalui pengalaman langsung bekerja dengan para ahli dan lembaga riset internasional.</t>
  </si>
  <si>
    <t>Post-Doctoral</t>
  </si>
  <si>
    <t>Untuk meningkatkan kompetensi periset melalui kolaborasi internasional untuk memperkuat riset, inovasi, dan publikasi il</t>
  </si>
  <si>
    <t>Pengembangan kapasitas SDM melalui mobilitas periset untuk kolaborasi riset di BRIN, bagi WNI atau WNA yang baru menyelesaikan program doktor (S3).</t>
  </si>
  <si>
    <t>Sesuai ketentuan Manajemen Talenta</t>
  </si>
  <si>
    <t>A. Mobilitas Periset</t>
  </si>
  <si>
    <t>Sub Total H</t>
  </si>
  <si>
    <t>TOTAL PENDANAAN MANAJEMEN TALENTA</t>
  </si>
  <si>
    <t>Tahun 1</t>
  </si>
  <si>
    <t>Tahun 2</t>
  </si>
  <si>
    <t>(Untuk Periset Indonesia dan hanya disampaikan kepada BRIN)</t>
  </si>
  <si>
    <t xml:space="preserve">TOTAL PENDANAAN </t>
  </si>
  <si>
    <t xml:space="preserve">(untuk biaya layanan mohon akses https://elsa.brin.go.id/ ) </t>
  </si>
  <si>
    <t>F. Pengadaan Bahan untuk Pengujian, Analisis, pengukuran (akses lab BRINmenggunakan layanan ELSA BRIN)</t>
  </si>
  <si>
    <t>[II] Mobilitas Periset - Deputi Bidang SDMI - Manajemen Talenta ( https://manajementalenta.brin.go.id/)</t>
  </si>
  <si>
    <t>Tema Riset</t>
  </si>
  <si>
    <t>C. Pengadaan Alat dan Komponen (untuk belanja modal ≤ 50.000.000 / ≤10% dari total budget)</t>
  </si>
  <si>
    <r>
      <t xml:space="preserve">2. Komponen biaya yang diajukan harus </t>
    </r>
    <r>
      <rPr>
        <b/>
        <sz val="11"/>
        <color theme="1"/>
        <rFont val="Calibri"/>
        <family val="2"/>
        <scheme val="minor"/>
      </rPr>
      <t>relevan dengan kegiatan riset</t>
    </r>
    <r>
      <rPr>
        <sz val="11"/>
        <color theme="1"/>
        <rFont val="Calibri"/>
        <family val="2"/>
        <scheme val="minor"/>
      </rPr>
      <t xml:space="preserve"> dan mengikuti pedoman dalam dokumen call ini.</t>
    </r>
  </si>
  <si>
    <r>
      <t>4. Pajak (PPN, PPh, dsb)</t>
    </r>
    <r>
      <rPr>
        <sz val="11"/>
        <color theme="1"/>
        <rFont val="Calibri"/>
        <family val="2"/>
        <scheme val="minor"/>
      </rPr>
      <t xml:space="preserve"> harus diperhitungkan secara proporsional dan dimasukkan dalam komponen anggaran terkait.</t>
    </r>
  </si>
  <si>
    <r>
      <t>5. Biaya overhead, manajemen institusi, atau honorarium tim utama (PI dan peneliti inti)</t>
    </r>
    <r>
      <rPr>
        <sz val="11"/>
        <color theme="1"/>
        <rFont val="Calibri"/>
        <family val="2"/>
        <scheme val="minor"/>
      </rPr>
      <t xml:space="preserve"> tidak diperbolehkan.</t>
    </r>
  </si>
  <si>
    <t>👉 https://manajementalenta.brin.go.id</t>
  </si>
  <si>
    <r>
      <t>6. Dana mobilitas peneliti (luar negeri)</t>
    </r>
    <r>
      <rPr>
        <sz val="11"/>
        <color theme="1"/>
        <rFont val="Calibri"/>
        <family val="2"/>
        <scheme val="minor"/>
      </rPr>
      <t xml:space="preserve"> tidak termasuk dalam RAB utama dan harus diajukan secara terpisah melalui </t>
    </r>
    <r>
      <rPr>
        <b/>
        <sz val="11"/>
        <color theme="1"/>
        <rFont val="Calibri"/>
        <family val="2"/>
        <scheme val="minor"/>
      </rPr>
      <t>Portal Manajemen Talenta BRIN</t>
    </r>
    <r>
      <rPr>
        <sz val="11"/>
        <color theme="1"/>
        <rFont val="Calibri"/>
        <family val="2"/>
        <scheme val="minor"/>
      </rPr>
      <t>:</t>
    </r>
  </si>
  <si>
    <r>
      <t xml:space="preserve">1. Penyusunan anggaran harus mengacu pada </t>
    </r>
    <r>
      <rPr>
        <b/>
        <sz val="11"/>
        <color theme="1"/>
        <rFont val="Calibri"/>
        <family val="2"/>
        <scheme val="minor"/>
      </rPr>
      <t>Standar Biaya Masukan (SBM) Kementerian Keuangan Tahun 2025</t>
    </r>
    <r>
      <rPr>
        <sz val="11"/>
        <color theme="1"/>
        <rFont val="Calibri"/>
        <family val="2"/>
        <scheme val="minor"/>
      </rPr>
      <t xml:space="preserve"> dan ketentuan BRIN yang berlaku.</t>
    </r>
  </si>
  <si>
    <t xml:space="preserve">3.  </t>
  </si>
  <si>
    <t xml:space="preserve">7. </t>
  </si>
  <si>
    <r>
      <t>Biaya perizinan riset untuk peneliti asing (PNBP)</t>
    </r>
    <r>
      <rPr>
        <sz val="11"/>
        <color theme="1"/>
        <rFont val="Calibri"/>
        <family val="2"/>
        <scheme val="minor"/>
      </rPr>
      <t xml:space="preserve"> tidak dapat dibebankan ke dalam RAB. Namun, </t>
    </r>
    <r>
      <rPr>
        <b/>
        <sz val="11"/>
        <color theme="1"/>
        <rFont val="Calibri"/>
        <family val="2"/>
        <scheme val="minor"/>
      </rPr>
      <t>BRIN memberikan pembebasan biaya (tarif nol rupiah)</t>
    </r>
    <r>
      <rPr>
        <sz val="11"/>
        <color theme="1"/>
        <rFont val="Calibri"/>
        <family val="2"/>
        <scheme val="minor"/>
      </rPr>
      <t xml:space="preserve"> bagi peneliti asing </t>
    </r>
    <r>
      <rPr>
        <b/>
        <sz val="11"/>
        <color theme="1"/>
        <rFont val="Calibri"/>
        <family val="2"/>
        <scheme val="minor"/>
      </rPr>
      <t>yang terlibat dalam kegiatan riset bersama periset BRIN</t>
    </r>
    <r>
      <rPr>
        <sz val="11"/>
        <color theme="1"/>
        <rFont val="Calibri"/>
        <family val="2"/>
        <scheme val="minor"/>
      </rPr>
      <t>.</t>
    </r>
  </si>
  <si>
    <t>Kebijakan ini hanya berlaku jika:</t>
  </si>
  <si>
    <r>
      <t xml:space="preserve">Penanggung jawab kegiatan (PI) </t>
    </r>
    <r>
      <rPr>
        <b/>
        <sz val="11"/>
        <color theme="1"/>
        <rFont val="Calibri"/>
        <family val="2"/>
        <scheme val="minor"/>
      </rPr>
      <t>berasal dari BRIN</t>
    </r>
    <r>
      <rPr>
        <sz val="11"/>
        <color theme="1"/>
        <rFont val="Calibri"/>
        <family val="2"/>
        <scheme val="minor"/>
      </rPr>
      <t>; atau</t>
    </r>
  </si>
  <si>
    <r>
      <t xml:space="preserve">PI </t>
    </r>
    <r>
      <rPr>
        <b/>
        <sz val="11"/>
        <color theme="1"/>
        <rFont val="Calibri"/>
        <family val="2"/>
        <scheme val="minor"/>
      </rPr>
      <t>bukan dari BRIN</t>
    </r>
    <r>
      <rPr>
        <sz val="11"/>
        <color theme="1"/>
        <rFont val="Calibri"/>
        <family val="2"/>
        <scheme val="minor"/>
      </rPr>
      <t xml:space="preserve">, </t>
    </r>
    <r>
      <rPr>
        <b/>
        <sz val="11"/>
        <color theme="1"/>
        <rFont val="Calibri"/>
        <family val="2"/>
        <scheme val="minor"/>
      </rPr>
      <t>tetapi anggota timnya mencakup periset BRIN</t>
    </r>
    <r>
      <rPr>
        <sz val="11"/>
        <color theme="1"/>
        <rFont val="Calibri"/>
        <family val="2"/>
        <scheme val="minor"/>
      </rPr>
      <t xml:space="preserve"> sebagai bagian dari kolaborasi resmi.</t>
    </r>
  </si>
  <si>
    <r>
      <t xml:space="preserve">Apabila tidak terdapat periset BRIN dalam tim atau kolaborasi, </t>
    </r>
    <r>
      <rPr>
        <b/>
        <sz val="11"/>
        <color theme="1"/>
        <rFont val="Calibri"/>
        <family val="2"/>
        <scheme val="minor"/>
      </rPr>
      <t>maka pembebasan biaya tidak dapat diberikan</t>
    </r>
    <r>
      <rPr>
        <sz val="11"/>
        <color theme="1"/>
        <rFont val="Calibri"/>
        <family val="2"/>
        <scheme val="minor"/>
      </rPr>
      <t xml:space="preserve"> dan peneliti asing wajib membayar tarif PNBP sesuai ketentuan yang berlaku.</t>
    </r>
  </si>
  <si>
    <t>Untuk memperoleh pembebasan, peneliti asing harus:</t>
  </si>
  <si>
    <t>1. Menyertakan proposal riset;</t>
  </si>
  <si>
    <t>2. Melampirkan surat rekomendasi/surat penjaminan dari institusi terkait;</t>
  </si>
  <si>
    <t>3. Menyediakan dokumen kerja sama dengan unit kerja BRIN;</t>
  </si>
  <si>
    <t>4. Mengajukan surat permohonan kepada Deputi Fasilitasi Riset dan Inovasi BRIN, paling lambat 7 hari kerja sebelum pelaksanaan riset.</t>
  </si>
  <si>
    <t>Seluruh dokumen diunggah melalui: https://klirensetik.brin.go.id</t>
  </si>
  <si>
    <r>
      <t xml:space="preserve">Informasi lebih lanjut: </t>
    </r>
    <r>
      <rPr>
        <b/>
        <sz val="11"/>
        <color theme="1"/>
        <rFont val="Calibri"/>
        <family val="2"/>
        <scheme val="minor"/>
      </rPr>
      <t>research.permit@brin.go.id</t>
    </r>
  </si>
  <si>
    <t>Catatan Penting Penyusunan Anggaran (Periset Indonesia)</t>
  </si>
  <si>
    <t>Pendanaan untuk konsumsi (konsumsi, snack) dalam kegiatan riset mengikuti kebijakan BRIN yang berlaku. Saat ini, komponen konsumsi tidak diperkenankan dalam anggaran kegiatan riset, meskipun tercantum dalam SBM. Ketentuan ini dapat berubah sesuai kebijakan BRIN terbaru.</t>
  </si>
  <si>
    <t>Informasi detail terkait izin riset maupun izin periset asing dapat mengakses https://klirensetik.brin.go.id/</t>
  </si>
  <si>
    <t>F. Pengadaan Bahan untuk Pengujian, Analisis, pengukuran (akses lab BRIN menggunakan layanan ELSA BRIN)</t>
  </si>
  <si>
    <t xml:space="preserve">Hotel </t>
  </si>
  <si>
    <t xml:space="preserve">* khusus Periset BRIN harap mengacu pada kebijakan terbaru SBM BRIN </t>
  </si>
  <si>
    <t>Catatan: Formulir ini hanya untuk keperluan identifikasi kebutuhan mobilitas periset. Pengajuan dana mobilitas secara resmi harus dilakukan secara terpisah melalui Portal Manajemen Talenta BRIN. Diharapkan pengusul dapat melakukan konsultasi dengan PIC dari Direktorat Manajemen Talenta saat melakukan penyusunan budget plan mobilitas periset</t>
  </si>
  <si>
    <t>:  …  Bulan/ …...... Tahun</t>
  </si>
  <si>
    <t>* khusus Periset BRIN harap mengacu pada kebijakan terbaru SBM BRIN 2025</t>
  </si>
  <si>
    <t>Rekap Kebutuhan Pendanaan untuk Mobilitas Periset (melalui Direktorat Manajemen Talenta)</t>
  </si>
  <si>
    <t>Rekap RAB (Pendanaan Risnov) Selama 2 Tahun</t>
  </si>
  <si>
    <t>Periset Mitra (Japan)</t>
  </si>
  <si>
    <t>Institusi Mitra (Japan)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</si>
</sst>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_(* #,##0.00_);_(* \(#,##0.00\);_(* &quot;-&quot;??_);_(@_)"/>
    <numFmt numFmtId="166" formatCode="#,##0.0_);\(#,##0.0\)"/>
  </numFmts>
  <fonts count="33">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Tahoma"/>
      <family val="2"/>
    </font>
    <font>
      <sz val="11"/>
      <color theme="1"/>
      <name val="Calibri"/>
      <family val="2"/>
      <scheme val="minor"/>
    </font>
    <font>
      <sz val="11"/>
      <color theme="1"/>
      <name val="Calibri"/>
      <family val="2"/>
      <scheme val="minor"/>
    </font>
    <font>
      <b/>
      <sz val="18"/>
      <color theme="1"/>
      <name val="Tahoma"/>
      <family val="2"/>
    </font>
    <font>
      <b/>
      <sz val="12"/>
      <color theme="1"/>
      <name val="Calibri"/>
      <family val="2"/>
      <scheme val="minor"/>
    </font>
    <font>
      <sz val="8"/>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sz val="10"/>
      <color theme="1"/>
      <name val="Calibri"/>
      <family val="2"/>
      <scheme val="minor"/>
    </font>
    <font>
      <b/>
      <sz val="22"/>
      <color theme="1"/>
      <name val="Calibri"/>
      <family val="2"/>
      <scheme val="minor"/>
    </font>
    <font>
      <b/>
      <sz val="18"/>
      <color theme="1"/>
      <name val="Calibri"/>
      <family val="2"/>
      <scheme val="minor"/>
    </font>
    <font>
      <b/>
      <sz val="10"/>
      <name val="Calibri"/>
      <family val="2"/>
      <scheme val="minor"/>
    </font>
    <font>
      <b/>
      <sz val="10"/>
      <color theme="1"/>
      <name val="Calibri"/>
      <family val="2"/>
      <scheme val="minor"/>
    </font>
    <font>
      <b/>
      <sz val="10"/>
      <color theme="1" tint="0.499984740745262"/>
      <name val="Calibri"/>
      <family val="2"/>
      <scheme val="minor"/>
    </font>
    <font>
      <sz val="10"/>
      <color theme="1" tint="0.499984740745262"/>
      <name val="Calibri"/>
      <family val="2"/>
      <scheme val="minor"/>
    </font>
    <font>
      <b/>
      <sz val="10"/>
      <color theme="4"/>
      <name val="Calibri"/>
      <family val="2"/>
      <scheme val="minor"/>
    </font>
    <font>
      <sz val="10"/>
      <color theme="5"/>
      <name val="Calibri"/>
      <family val="2"/>
      <scheme val="minor"/>
    </font>
    <font>
      <b/>
      <sz val="10"/>
      <color rgb="FF00B050"/>
      <name val="Calibri"/>
      <family val="2"/>
      <scheme val="minor"/>
    </font>
    <font>
      <b/>
      <sz val="10"/>
      <color theme="3"/>
      <name val="Calibri"/>
      <family val="2"/>
      <scheme val="minor"/>
    </font>
    <font>
      <b/>
      <sz val="12"/>
      <name val="Calibri"/>
      <family val="2"/>
      <scheme val="minor"/>
    </font>
    <font>
      <b/>
      <sz val="12"/>
      <color theme="4"/>
      <name val="Calibri"/>
      <family val="2"/>
      <scheme val="minor"/>
    </font>
    <font>
      <sz val="12"/>
      <color theme="1"/>
      <name val="Calibri"/>
      <family val="2"/>
      <scheme val="minor"/>
    </font>
    <font>
      <u/>
      <sz val="11"/>
      <color theme="10"/>
      <name val="Calibri"/>
      <family val="2"/>
      <scheme val="minor"/>
    </font>
    <font>
      <b/>
      <i/>
      <sz val="10"/>
      <color theme="1"/>
      <name val="Calibri"/>
      <family val="2"/>
      <scheme val="minor"/>
    </font>
    <font>
      <i/>
      <sz val="10"/>
      <color theme="3"/>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
      <patternFill patternType="solid">
        <fgColor rgb="FF00B0F0"/>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11">
    <xf numFmtId="0" fontId="0" fillId="0" borderId="0" applyBorder="0"/>
    <xf numFmtId="165" fontId="9" fillId="0" borderId="0" applyFont="0" applyFill="0" applyBorder="0" applyAlignment="0" applyProtection="0"/>
    <xf numFmtId="0" fontId="9" fillId="0" borderId="0" applyBorder="0"/>
    <xf numFmtId="0" fontId="8" fillId="0" borderId="0" applyBorder="0"/>
    <xf numFmtId="0" fontId="9" fillId="0" borderId="0" applyBorder="0"/>
    <xf numFmtId="0" fontId="6" fillId="0" borderId="0" applyNumberFormat="0" applyFont="0" applyFill="0" applyBorder="0" applyAlignment="0" applyProtection="0">
      <alignment vertical="top"/>
    </xf>
    <xf numFmtId="9" fontId="9" fillId="0" borderId="0" applyFont="0" applyFill="0" applyBorder="0" applyAlignment="0" applyProtection="0"/>
    <xf numFmtId="166" fontId="7" fillId="0" borderId="0" applyFont="0" applyFill="0" applyBorder="0" applyAlignment="0"/>
    <xf numFmtId="164" fontId="9" fillId="0" borderId="0" applyFont="0" applyFill="0" applyBorder="0" applyAlignment="0" applyProtection="0"/>
    <xf numFmtId="0" fontId="9" fillId="0" borderId="0" applyBorder="0"/>
    <xf numFmtId="0" fontId="30" fillId="0" borderId="0" applyNumberFormat="0" applyFill="0" applyBorder="0" applyAlignment="0" applyProtection="0"/>
  </cellStyleXfs>
  <cellXfs count="95">
    <xf numFmtId="0" fontId="0" fillId="0" borderId="0" xfId="0"/>
    <xf numFmtId="4" fontId="10" fillId="2" borderId="1" xfId="8" applyNumberFormat="1" applyFont="1" applyFill="1" applyBorder="1" applyAlignment="1">
      <alignment horizontal="center" vertical="center"/>
    </xf>
    <xf numFmtId="0" fontId="5" fillId="0" borderId="3" xfId="0" applyFont="1" applyBorder="1"/>
    <xf numFmtId="3" fontId="0" fillId="3" borderId="3" xfId="0" applyNumberFormat="1" applyFill="1" applyBorder="1"/>
    <xf numFmtId="3" fontId="11" fillId="3" borderId="3" xfId="0" applyNumberFormat="1" applyFont="1" applyFill="1" applyBorder="1" applyAlignment="1">
      <alignment vertical="center"/>
    </xf>
    <xf numFmtId="0" fontId="14" fillId="4" borderId="0" xfId="0" applyFont="1" applyFill="1" applyAlignment="1">
      <alignment horizontal="left" vertical="center"/>
    </xf>
    <xf numFmtId="0" fontId="15" fillId="4" borderId="0" xfId="0" applyFont="1" applyFill="1"/>
    <xf numFmtId="0" fontId="16" fillId="4" borderId="0" xfId="0" applyFont="1" applyFill="1" applyAlignment="1">
      <alignment horizontal="center" vertical="center"/>
    </xf>
    <xf numFmtId="0" fontId="16" fillId="4" borderId="0" xfId="0" applyFont="1" applyFill="1"/>
    <xf numFmtId="3" fontId="16" fillId="4" borderId="0" xfId="8" applyNumberFormat="1" applyFont="1" applyFill="1" applyAlignment="1">
      <alignment horizontal="right"/>
    </xf>
    <xf numFmtId="0" fontId="16" fillId="0" borderId="0" xfId="0" applyFont="1"/>
    <xf numFmtId="4" fontId="18" fillId="2" borderId="1" xfId="8" applyNumberFormat="1" applyFont="1" applyFill="1" applyBorder="1" applyAlignment="1">
      <alignment horizontal="center" vertical="center"/>
    </xf>
    <xf numFmtId="0" fontId="16" fillId="0" borderId="0" xfId="0" applyFont="1" applyAlignment="1">
      <alignment vertical="center"/>
    </xf>
    <xf numFmtId="0" fontId="16" fillId="0" borderId="0" xfId="0" applyFont="1" applyAlignment="1">
      <alignment horizontal="center" vertical="center"/>
    </xf>
    <xf numFmtId="0" fontId="16" fillId="0" borderId="0" xfId="0" applyFont="1" applyAlignment="1">
      <alignment horizontal="left" vertical="center"/>
    </xf>
    <xf numFmtId="0" fontId="16" fillId="0" borderId="0" xfId="0" applyFont="1" applyAlignment="1">
      <alignment horizontal="center"/>
    </xf>
    <xf numFmtId="0" fontId="16" fillId="0" borderId="0" xfId="0" applyFont="1" applyAlignment="1">
      <alignment horizontal="left" vertical="center" wrapText="1"/>
    </xf>
    <xf numFmtId="0" fontId="19" fillId="0" borderId="3" xfId="0" applyFont="1" applyBorder="1" applyAlignment="1">
      <alignment vertical="center"/>
    </xf>
    <xf numFmtId="0" fontId="16" fillId="0" borderId="1" xfId="0" applyFont="1" applyBorder="1"/>
    <xf numFmtId="0" fontId="16" fillId="0" borderId="2" xfId="0" applyFont="1" applyBorder="1"/>
    <xf numFmtId="0" fontId="16" fillId="0" borderId="2" xfId="0" applyFont="1" applyBorder="1" applyAlignment="1">
      <alignment horizontal="center"/>
    </xf>
    <xf numFmtId="0" fontId="16" fillId="0" borderId="4" xfId="0" applyFont="1" applyBorder="1"/>
    <xf numFmtId="0" fontId="20" fillId="0" borderId="3" xfId="0" applyFont="1" applyBorder="1" applyAlignment="1">
      <alignment horizontal="center" vertical="center" wrapText="1"/>
    </xf>
    <xf numFmtId="0" fontId="22" fillId="0" borderId="3" xfId="0" applyFont="1" applyBorder="1" applyAlignment="1">
      <alignment vertical="center" wrapText="1"/>
    </xf>
    <xf numFmtId="0" fontId="22" fillId="0" borderId="3" xfId="0" applyFont="1" applyBorder="1" applyAlignment="1">
      <alignment horizontal="center" vertical="center" wrapText="1"/>
    </xf>
    <xf numFmtId="3" fontId="22" fillId="0" borderId="3" xfId="0" applyNumberFormat="1" applyFont="1" applyBorder="1" applyAlignment="1">
      <alignment vertical="center" wrapText="1"/>
    </xf>
    <xf numFmtId="0" fontId="16" fillId="0" borderId="3" xfId="0" applyFont="1" applyBorder="1" applyAlignment="1">
      <alignment horizontal="center" vertical="center" wrapText="1"/>
    </xf>
    <xf numFmtId="0" fontId="16" fillId="0" borderId="3" xfId="0" applyFont="1" applyBorder="1" applyAlignment="1">
      <alignment vertical="center" wrapText="1"/>
    </xf>
    <xf numFmtId="3" fontId="23" fillId="0" borderId="3" xfId="0" applyNumberFormat="1" applyFont="1" applyBorder="1" applyAlignment="1">
      <alignment vertical="center" wrapText="1"/>
    </xf>
    <xf numFmtId="0" fontId="20" fillId="0" borderId="5" xfId="0" applyFont="1" applyBorder="1" applyAlignment="1">
      <alignment vertical="center" wrapText="1"/>
    </xf>
    <xf numFmtId="0" fontId="21" fillId="0" borderId="5" xfId="0" applyFont="1" applyBorder="1" applyAlignment="1">
      <alignment vertical="center" wrapText="1"/>
    </xf>
    <xf numFmtId="0" fontId="20" fillId="0" borderId="3" xfId="0" applyFont="1" applyBorder="1" applyAlignment="1">
      <alignment vertical="center" wrapText="1"/>
    </xf>
    <xf numFmtId="0" fontId="21" fillId="0" borderId="3" xfId="0" applyFont="1" applyBorder="1" applyAlignment="1">
      <alignment vertical="center" wrapText="1"/>
    </xf>
    <xf numFmtId="0" fontId="20" fillId="0" borderId="7" xfId="0" applyFont="1" applyBorder="1" applyAlignment="1">
      <alignment vertical="center" wrapText="1"/>
    </xf>
    <xf numFmtId="0" fontId="21" fillId="0" borderId="7" xfId="0" applyFont="1" applyBorder="1" applyAlignment="1">
      <alignment vertical="center" wrapText="1"/>
    </xf>
    <xf numFmtId="0" fontId="24" fillId="0" borderId="1" xfId="0" applyFont="1" applyBorder="1"/>
    <xf numFmtId="0" fontId="24" fillId="0" borderId="2" xfId="0" applyFont="1" applyBorder="1"/>
    <xf numFmtId="0" fontId="21" fillId="0" borderId="5" xfId="0" applyFont="1" applyBorder="1" applyAlignment="1">
      <alignment horizontal="left" vertical="center" wrapText="1"/>
    </xf>
    <xf numFmtId="0" fontId="20" fillId="0" borderId="0" xfId="0" applyFont="1" applyAlignment="1">
      <alignment horizontal="left"/>
    </xf>
    <xf numFmtId="3" fontId="16" fillId="0" borderId="0" xfId="8" applyNumberFormat="1" applyFont="1" applyFill="1" applyAlignment="1">
      <alignment horizontal="right"/>
    </xf>
    <xf numFmtId="3" fontId="16" fillId="0" borderId="0" xfId="8" applyNumberFormat="1" applyFont="1" applyAlignment="1">
      <alignment horizontal="right"/>
    </xf>
    <xf numFmtId="0" fontId="22" fillId="0" borderId="3" xfId="0" applyFont="1" applyBorder="1" applyAlignment="1">
      <alignment vertical="top" wrapText="1"/>
    </xf>
    <xf numFmtId="3" fontId="25" fillId="0" borderId="3" xfId="0" applyNumberFormat="1" applyFont="1" applyBorder="1" applyAlignment="1">
      <alignment vertical="center" wrapText="1"/>
    </xf>
    <xf numFmtId="3" fontId="26" fillId="0" borderId="3" xfId="0" applyNumberFormat="1" applyFont="1" applyBorder="1" applyAlignment="1">
      <alignment vertical="center" wrapText="1"/>
    </xf>
    <xf numFmtId="3" fontId="27" fillId="4" borderId="3" xfId="0" applyNumberFormat="1" applyFont="1" applyFill="1" applyBorder="1" applyAlignment="1">
      <alignment vertical="center" wrapText="1"/>
    </xf>
    <xf numFmtId="0" fontId="22" fillId="4" borderId="4" xfId="0" applyFont="1" applyFill="1" applyBorder="1" applyAlignment="1">
      <alignment vertical="center" wrapText="1"/>
    </xf>
    <xf numFmtId="0" fontId="13" fillId="5" borderId="0" xfId="0" applyFont="1" applyFill="1" applyAlignment="1">
      <alignment horizontal="left" vertical="center"/>
    </xf>
    <xf numFmtId="0" fontId="16" fillId="5" borderId="0" xfId="0" applyFont="1" applyFill="1"/>
    <xf numFmtId="0" fontId="16" fillId="5" borderId="0" xfId="0" applyFont="1" applyFill="1" applyAlignment="1">
      <alignment horizontal="center" vertical="center"/>
    </xf>
    <xf numFmtId="3" fontId="16" fillId="5" borderId="0" xfId="8" applyNumberFormat="1" applyFont="1" applyFill="1" applyAlignment="1">
      <alignment horizontal="right"/>
    </xf>
    <xf numFmtId="0" fontId="21" fillId="0" borderId="3" xfId="0" applyFont="1" applyBorder="1" applyAlignment="1">
      <alignment horizontal="left" vertical="center" wrapText="1"/>
    </xf>
    <xf numFmtId="3" fontId="22" fillId="0" borderId="3" xfId="0" applyNumberFormat="1" applyFont="1" applyBorder="1" applyAlignment="1">
      <alignment horizontal="center" vertical="center" wrapText="1"/>
    </xf>
    <xf numFmtId="0" fontId="16" fillId="4" borderId="3" xfId="0" applyFont="1" applyFill="1" applyBorder="1" applyAlignment="1">
      <alignment vertical="center" wrapText="1"/>
    </xf>
    <xf numFmtId="3" fontId="28" fillId="0" borderId="3" xfId="0" applyNumberFormat="1" applyFont="1" applyBorder="1" applyAlignment="1">
      <alignment vertical="center" wrapText="1"/>
    </xf>
    <xf numFmtId="0" fontId="29" fillId="0" borderId="3" xfId="0" applyFont="1" applyBorder="1" applyAlignment="1">
      <alignment vertical="center" wrapText="1"/>
    </xf>
    <xf numFmtId="0" fontId="18" fillId="0" borderId="0" xfId="0" applyFont="1" applyAlignment="1">
      <alignment vertical="center"/>
    </xf>
    <xf numFmtId="0" fontId="0" fillId="0" borderId="0" xfId="0" applyAlignment="1">
      <alignment horizontal="left" vertical="center" indent="1"/>
    </xf>
    <xf numFmtId="0" fontId="4" fillId="0" borderId="0" xfId="0" applyFont="1" applyAlignment="1">
      <alignment horizontal="left" vertical="center" indent="1"/>
    </xf>
    <xf numFmtId="0" fontId="13" fillId="0" borderId="0" xfId="0" applyFont="1" applyAlignment="1">
      <alignment horizontal="left" vertical="center" indent="1"/>
    </xf>
    <xf numFmtId="0" fontId="30" fillId="0" borderId="0" xfId="10" applyAlignment="1">
      <alignment horizontal="left" vertical="center" indent="1"/>
    </xf>
    <xf numFmtId="0" fontId="3" fillId="0" borderId="0" xfId="0" applyFont="1" applyAlignment="1">
      <alignment horizontal="left" vertical="center" indent="1"/>
    </xf>
    <xf numFmtId="0" fontId="3" fillId="0" borderId="0" xfId="0" applyFont="1"/>
    <xf numFmtId="0" fontId="30" fillId="0" borderId="0" xfId="10"/>
    <xf numFmtId="0" fontId="31" fillId="0" borderId="0" xfId="0" applyFont="1" applyAlignment="1">
      <alignment horizontal="left" vertical="top"/>
    </xf>
    <xf numFmtId="0" fontId="2" fillId="0" borderId="0" xfId="0" applyFont="1"/>
    <xf numFmtId="0" fontId="3" fillId="0" borderId="0" xfId="0" applyFont="1" applyAlignment="1">
      <alignment horizontal="left" vertical="center" wrapText="1"/>
    </xf>
    <xf numFmtId="0" fontId="0" fillId="0" borderId="0" xfId="0" applyAlignment="1">
      <alignment horizontal="left" vertical="center" wrapText="1"/>
    </xf>
    <xf numFmtId="0" fontId="13" fillId="0" borderId="0" xfId="0" applyFont="1" applyAlignment="1">
      <alignment horizontal="left" vertical="top" wrapText="1"/>
    </xf>
    <xf numFmtId="0" fontId="32" fillId="0" borderId="8" xfId="0" applyFont="1" applyBorder="1" applyAlignment="1">
      <alignment horizontal="left" vertical="top" wrapText="1"/>
    </xf>
    <xf numFmtId="0" fontId="27" fillId="4" borderId="1" xfId="0" applyFont="1" applyFill="1" applyBorder="1" applyAlignment="1">
      <alignment horizontal="center" vertical="center" wrapText="1"/>
    </xf>
    <xf numFmtId="0" fontId="27" fillId="4" borderId="2" xfId="0" applyFont="1" applyFill="1" applyBorder="1" applyAlignment="1">
      <alignment horizontal="center" vertical="center" wrapText="1"/>
    </xf>
    <xf numFmtId="0" fontId="27" fillId="4" borderId="4" xfId="0" applyFont="1" applyFill="1" applyBorder="1" applyAlignment="1">
      <alignment horizontal="center" vertical="center" wrapText="1"/>
    </xf>
    <xf numFmtId="0" fontId="28" fillId="0" borderId="3" xfId="0" applyFont="1" applyBorder="1" applyAlignment="1">
      <alignment horizontal="center" vertical="center" wrapText="1"/>
    </xf>
    <xf numFmtId="0" fontId="21" fillId="0" borderId="1" xfId="0" applyFont="1" applyBorder="1" applyAlignment="1">
      <alignment horizontal="left" vertical="center" wrapText="1"/>
    </xf>
    <xf numFmtId="0" fontId="21" fillId="0" borderId="2" xfId="0" applyFont="1" applyBorder="1" applyAlignment="1">
      <alignment horizontal="left" vertical="center" wrapText="1"/>
    </xf>
    <xf numFmtId="0" fontId="21" fillId="0" borderId="4" xfId="0" applyFont="1" applyBorder="1" applyAlignment="1">
      <alignment horizontal="left"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26"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4" xfId="0" applyFont="1" applyBorder="1" applyAlignment="1">
      <alignment horizontal="center" vertical="center" wrapText="1"/>
    </xf>
    <xf numFmtId="0" fontId="23" fillId="0" borderId="3" xfId="0" applyFont="1" applyBorder="1" applyAlignment="1">
      <alignment horizontal="center" vertical="center" wrapText="1"/>
    </xf>
    <xf numFmtId="0" fontId="17" fillId="2" borderId="2" xfId="0" applyFont="1" applyFill="1" applyBorder="1" applyAlignment="1">
      <alignment horizontal="center" vertical="center"/>
    </xf>
    <xf numFmtId="0" fontId="17" fillId="2" borderId="4" xfId="0" applyFont="1" applyFill="1" applyBorder="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left" vertical="center"/>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cellXfs>
  <cellStyles count="11">
    <cellStyle name="Comma 2" xfId="1" xr:uid="{00000000-0005-0000-0000-000000000000}"/>
    <cellStyle name="Currency" xfId="8" builtinId="4"/>
    <cellStyle name="Hyperlink" xfId="10" builtinId="8"/>
    <cellStyle name="Normal" xfId="0" builtinId="0"/>
    <cellStyle name="Normal 12" xfId="2" xr:uid="{00000000-0005-0000-0000-000003000000}"/>
    <cellStyle name="Normal 2" xfId="3" xr:uid="{00000000-0005-0000-0000-000004000000}"/>
    <cellStyle name="Normal 2 2" xfId="4" xr:uid="{00000000-0005-0000-0000-000005000000}"/>
    <cellStyle name="Normal 2 4" xfId="5" xr:uid="{00000000-0005-0000-0000-000006000000}"/>
    <cellStyle name="Normal 3" xfId="9" xr:uid="{00000000-0005-0000-0000-000007000000}"/>
    <cellStyle name="Percent 2" xfId="6" xr:uid="{00000000-0005-0000-0000-000008000000}"/>
    <cellStyle name="xT_Org" xfId="7" xr:uid="{00000000-0005-0000-0000-000009000000}"/>
  </cellStyles>
  <dxfs count="0"/>
  <tableStyles count="0" defaultTableStyle="TableStyleMedium2"/>
  <colors>
    <mruColors>
      <color rgb="FFD3FDF9"/>
      <color rgb="FFFFFF66"/>
      <color rgb="FFF0F4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39</xdr:row>
      <xdr:rowOff>152400</xdr:rowOff>
    </xdr:from>
    <xdr:to>
      <xdr:col>10</xdr:col>
      <xdr:colOff>65981</xdr:colOff>
      <xdr:row>59</xdr:row>
      <xdr:rowOff>94781</xdr:rowOff>
    </xdr:to>
    <xdr:pic>
      <xdr:nvPicPr>
        <xdr:cNvPr id="2" name="Picture 1">
          <a:extLst>
            <a:ext uri="{FF2B5EF4-FFF2-40B4-BE49-F238E27FC236}">
              <a16:creationId xmlns:a16="http://schemas.microsoft.com/office/drawing/2014/main" id="{F2856712-30CD-4461-9BB3-A9C02974B1A7}"/>
            </a:ext>
          </a:extLst>
        </xdr:cNvPr>
        <xdr:cNvPicPr>
          <a:picLocks noChangeAspect="1"/>
        </xdr:cNvPicPr>
      </xdr:nvPicPr>
      <xdr:blipFill>
        <a:blip xmlns:r="http://schemas.openxmlformats.org/officeDocument/2006/relationships" r:embed="rId1"/>
        <a:stretch>
          <a:fillRect/>
        </a:stretch>
      </xdr:blipFill>
      <xdr:spPr>
        <a:xfrm>
          <a:off x="295275" y="7496175"/>
          <a:ext cx="5552381" cy="375238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klirensetik.brin.go.id/" TargetMode="External"/><Relationship Id="rId1" Type="http://schemas.openxmlformats.org/officeDocument/2006/relationships/hyperlink" Target="https://manajementalenta.brin.go.id/"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80738-FBB2-456D-B434-4FEA67A0FC52}">
  <sheetPr>
    <tabColor rgb="FFFFFF00"/>
  </sheetPr>
  <dimension ref="A1:P62"/>
  <sheetViews>
    <sheetView showGridLines="0" topLeftCell="A46" workbookViewId="0">
      <selection activeCell="E22" sqref="E22"/>
    </sheetView>
  </sheetViews>
  <sheetFormatPr defaultRowHeight="15"/>
  <cols>
    <col min="1" max="1" width="4.42578125" customWidth="1"/>
  </cols>
  <sheetData>
    <row r="1" spans="1:16" ht="23.25">
      <c r="A1" s="55" t="s">
        <v>169</v>
      </c>
    </row>
    <row r="2" spans="1:16">
      <c r="A2" s="56"/>
    </row>
    <row r="3" spans="1:16">
      <c r="A3" s="60" t="s">
        <v>154</v>
      </c>
    </row>
    <row r="4" spans="1:16">
      <c r="A4" s="56"/>
    </row>
    <row r="5" spans="1:16">
      <c r="A5" s="57" t="s">
        <v>149</v>
      </c>
    </row>
    <row r="6" spans="1:16">
      <c r="A6" s="56"/>
    </row>
    <row r="7" spans="1:16">
      <c r="A7" s="60" t="s">
        <v>155</v>
      </c>
      <c r="B7" s="65" t="s">
        <v>170</v>
      </c>
      <c r="C7" s="66"/>
      <c r="D7" s="66"/>
      <c r="E7" s="66"/>
      <c r="F7" s="66"/>
      <c r="G7" s="66"/>
      <c r="H7" s="66"/>
      <c r="I7" s="66"/>
      <c r="J7" s="66"/>
      <c r="K7" s="66"/>
      <c r="L7" s="66"/>
      <c r="M7" s="66"/>
      <c r="N7" s="66"/>
      <c r="O7" s="66"/>
      <c r="P7" s="66"/>
    </row>
    <row r="8" spans="1:16">
      <c r="A8" s="56"/>
      <c r="B8" s="66"/>
      <c r="C8" s="66"/>
      <c r="D8" s="66"/>
      <c r="E8" s="66"/>
      <c r="F8" s="66"/>
      <c r="G8" s="66"/>
      <c r="H8" s="66"/>
      <c r="I8" s="66"/>
      <c r="J8" s="66"/>
      <c r="K8" s="66"/>
      <c r="L8" s="66"/>
      <c r="M8" s="66"/>
      <c r="N8" s="66"/>
      <c r="O8" s="66"/>
      <c r="P8" s="66"/>
    </row>
    <row r="9" spans="1:16">
      <c r="A9" s="56"/>
    </row>
    <row r="10" spans="1:16">
      <c r="A10" s="58" t="s">
        <v>150</v>
      </c>
    </row>
    <row r="11" spans="1:16">
      <c r="A11" s="56"/>
    </row>
    <row r="12" spans="1:16">
      <c r="A12" s="58" t="s">
        <v>151</v>
      </c>
    </row>
    <row r="13" spans="1:16">
      <c r="A13" s="56"/>
    </row>
    <row r="14" spans="1:16">
      <c r="A14" s="58" t="s">
        <v>153</v>
      </c>
    </row>
    <row r="15" spans="1:16">
      <c r="A15" s="59" t="s">
        <v>152</v>
      </c>
    </row>
    <row r="16" spans="1:16">
      <c r="A16" s="56"/>
    </row>
    <row r="17" spans="1:16">
      <c r="A17" s="58" t="s">
        <v>156</v>
      </c>
      <c r="B17" s="67" t="s">
        <v>157</v>
      </c>
      <c r="C17" s="67"/>
      <c r="D17" s="67"/>
      <c r="E17" s="67"/>
      <c r="F17" s="67"/>
      <c r="G17" s="67"/>
      <c r="H17" s="67"/>
      <c r="I17" s="67"/>
      <c r="J17" s="67"/>
      <c r="K17" s="67"/>
      <c r="L17" s="67"/>
      <c r="M17" s="67"/>
      <c r="N17" s="67"/>
      <c r="O17" s="67"/>
      <c r="P17" s="67"/>
    </row>
    <row r="18" spans="1:16">
      <c r="B18" s="67"/>
      <c r="C18" s="67"/>
      <c r="D18" s="67"/>
      <c r="E18" s="67"/>
      <c r="F18" s="67"/>
      <c r="G18" s="67"/>
      <c r="H18" s="67"/>
      <c r="I18" s="67"/>
      <c r="J18" s="67"/>
      <c r="K18" s="67"/>
      <c r="L18" s="67"/>
      <c r="M18" s="67"/>
      <c r="N18" s="67"/>
      <c r="O18" s="67"/>
      <c r="P18" s="67"/>
    </row>
    <row r="19" spans="1:16">
      <c r="B19" s="67"/>
      <c r="C19" s="67"/>
      <c r="D19" s="67"/>
      <c r="E19" s="67"/>
      <c r="F19" s="67"/>
      <c r="G19" s="67"/>
      <c r="H19" s="67"/>
      <c r="I19" s="67"/>
      <c r="J19" s="67"/>
      <c r="K19" s="67"/>
      <c r="L19" s="67"/>
      <c r="M19" s="67"/>
      <c r="N19" s="67"/>
      <c r="O19" s="67"/>
      <c r="P19" s="67"/>
    </row>
    <row r="20" spans="1:16">
      <c r="B20" s="61" t="s">
        <v>158</v>
      </c>
    </row>
    <row r="21" spans="1:16">
      <c r="B21" s="56"/>
    </row>
    <row r="22" spans="1:16">
      <c r="B22" s="60" t="s">
        <v>159</v>
      </c>
    </row>
    <row r="23" spans="1:16">
      <c r="B23" s="56"/>
    </row>
    <row r="24" spans="1:16">
      <c r="B24" s="60" t="s">
        <v>160</v>
      </c>
    </row>
    <row r="26" spans="1:16">
      <c r="B26" s="61" t="s">
        <v>161</v>
      </c>
    </row>
    <row r="28" spans="1:16">
      <c r="B28" s="61" t="s">
        <v>162</v>
      </c>
    </row>
    <row r="29" spans="1:16">
      <c r="B29" s="56"/>
    </row>
    <row r="30" spans="1:16">
      <c r="B30" s="60" t="s">
        <v>163</v>
      </c>
    </row>
    <row r="31" spans="1:16">
      <c r="B31" s="56"/>
    </row>
    <row r="32" spans="1:16">
      <c r="B32" s="60" t="s">
        <v>164</v>
      </c>
    </row>
    <row r="33" spans="2:2">
      <c r="B33" s="56"/>
    </row>
    <row r="34" spans="2:2">
      <c r="B34" s="60" t="s">
        <v>165</v>
      </c>
    </row>
    <row r="35" spans="2:2">
      <c r="B35" s="56"/>
    </row>
    <row r="36" spans="2:2">
      <c r="B36" s="60" t="s">
        <v>166</v>
      </c>
    </row>
    <row r="38" spans="2:2">
      <c r="B38" s="62" t="s">
        <v>167</v>
      </c>
    </row>
    <row r="39" spans="2:2">
      <c r="B39" s="61" t="s">
        <v>168</v>
      </c>
    </row>
    <row r="62" spans="2:2">
      <c r="B62" s="61" t="s">
        <v>171</v>
      </c>
    </row>
  </sheetData>
  <mergeCells count="2">
    <mergeCell ref="B7:P8"/>
    <mergeCell ref="B17:P19"/>
  </mergeCells>
  <hyperlinks>
    <hyperlink ref="A15" r:id="rId1" display="https://manajementalenta.brin.go.id/" xr:uid="{9295DC83-FBC4-4797-AB52-94A80FDFCA60}"/>
    <hyperlink ref="B38" r:id="rId2" display="https://klirensetik.brin.go.id/" xr:uid="{EDE2866F-4A2F-40C6-96BA-80E8B5F58E79}"/>
  </hyperlinks>
  <pageMargins left="0.7" right="0.7" top="0.75" bottom="0.75" header="0.3" footer="0.3"/>
  <pageSetup paperSize="9" orientation="portrait" horizontalDpi="0" verticalDpi="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8A1AF-0D37-495C-B59F-C6D14E01A865}">
  <sheetPr>
    <tabColor rgb="FF00B050"/>
  </sheetPr>
  <dimension ref="A1:K126"/>
  <sheetViews>
    <sheetView showGridLines="0" topLeftCell="A22" zoomScale="85" zoomScaleNormal="85" workbookViewId="0">
      <selection activeCell="D8" sqref="D8"/>
    </sheetView>
  </sheetViews>
  <sheetFormatPr defaultColWidth="9.28515625" defaultRowHeight="20.100000000000001" customHeight="1"/>
  <cols>
    <col min="1" max="1" width="5.7109375" style="38" customWidth="1"/>
    <col min="2" max="2" width="23.5703125" style="10" customWidth="1"/>
    <col min="3" max="3" width="23.7109375" style="10" customWidth="1"/>
    <col min="4" max="4" width="27.28515625" style="10" customWidth="1"/>
    <col min="5" max="5" width="9.5703125" style="13" bestFit="1" customWidth="1"/>
    <col min="6" max="6" width="8.85546875" style="13" bestFit="1" customWidth="1"/>
    <col min="7" max="7" width="12" style="13" bestFit="1" customWidth="1"/>
    <col min="8" max="8" width="8.7109375" style="13" customWidth="1"/>
    <col min="9" max="9" width="12.140625" style="10" customWidth="1"/>
    <col min="10" max="10" width="15.7109375" style="39" bestFit="1" customWidth="1"/>
    <col min="11" max="11" width="35" style="40" customWidth="1"/>
    <col min="12" max="16384" width="9.28515625" style="10"/>
  </cols>
  <sheetData>
    <row r="1" spans="1:11" ht="37.5" customHeight="1">
      <c r="A1" s="5" t="s">
        <v>142</v>
      </c>
      <c r="B1" s="6"/>
      <c r="C1" s="6"/>
      <c r="D1" s="6"/>
      <c r="E1" s="7"/>
      <c r="F1" s="7"/>
      <c r="G1" s="7"/>
      <c r="H1" s="7"/>
      <c r="I1" s="8"/>
      <c r="J1" s="9"/>
      <c r="K1" s="9"/>
    </row>
    <row r="2" spans="1:11" ht="42" customHeight="1">
      <c r="A2" s="85" t="s">
        <v>18</v>
      </c>
      <c r="B2" s="85"/>
      <c r="C2" s="85"/>
      <c r="D2" s="85"/>
      <c r="E2" s="85"/>
      <c r="F2" s="85"/>
      <c r="G2" s="85"/>
      <c r="H2" s="85"/>
      <c r="I2" s="85"/>
      <c r="J2" s="86"/>
      <c r="K2" s="11" t="s">
        <v>15</v>
      </c>
    </row>
    <row r="3" spans="1:11" ht="20.100000000000001" customHeight="1">
      <c r="A3" s="87" t="s">
        <v>147</v>
      </c>
      <c r="B3" s="87"/>
      <c r="C3" s="12" t="s">
        <v>2</v>
      </c>
      <c r="D3" s="12"/>
      <c r="I3" s="12"/>
      <c r="J3" s="12"/>
      <c r="K3" s="12"/>
    </row>
    <row r="4" spans="1:11" ht="20.100000000000001" customHeight="1">
      <c r="A4" s="87" t="s">
        <v>0</v>
      </c>
      <c r="B4" s="87"/>
      <c r="C4" s="12" t="s">
        <v>1</v>
      </c>
      <c r="D4" s="12"/>
      <c r="I4" s="12"/>
      <c r="J4" s="12"/>
      <c r="K4" s="12"/>
    </row>
    <row r="5" spans="1:11" ht="20.100000000000001" customHeight="1">
      <c r="A5" s="87" t="s">
        <v>3</v>
      </c>
      <c r="B5" s="87"/>
      <c r="C5" s="88" t="s">
        <v>1</v>
      </c>
      <c r="D5" s="88"/>
      <c r="E5" s="88"/>
      <c r="F5" s="88"/>
      <c r="G5" s="88"/>
      <c r="H5" s="88"/>
      <c r="I5" s="88"/>
      <c r="J5" s="88"/>
      <c r="K5" s="88"/>
    </row>
    <row r="6" spans="1:11" ht="20.100000000000001" customHeight="1">
      <c r="A6" s="87" t="s">
        <v>24</v>
      </c>
      <c r="B6" s="87"/>
      <c r="C6" s="12" t="s">
        <v>1</v>
      </c>
      <c r="D6" s="12"/>
      <c r="I6" s="12"/>
      <c r="J6" s="12"/>
      <c r="K6" s="12"/>
    </row>
    <row r="7" spans="1:11" ht="20.100000000000001" customHeight="1">
      <c r="A7" s="87" t="s">
        <v>180</v>
      </c>
      <c r="B7" s="87"/>
      <c r="C7" s="12" t="s">
        <v>1</v>
      </c>
      <c r="D7" s="12"/>
      <c r="I7" s="12"/>
      <c r="J7" s="12"/>
      <c r="K7" s="12"/>
    </row>
    <row r="8" spans="1:11" ht="20.100000000000001" customHeight="1">
      <c r="A8" s="87" t="s">
        <v>181</v>
      </c>
      <c r="B8" s="87"/>
      <c r="C8" s="12" t="s">
        <v>1</v>
      </c>
      <c r="D8" s="14"/>
      <c r="I8" s="14"/>
      <c r="J8" s="14"/>
      <c r="K8" s="14"/>
    </row>
    <row r="9" spans="1:11" ht="20.100000000000001" customHeight="1">
      <c r="A9" s="87" t="s">
        <v>4</v>
      </c>
      <c r="B9" s="87"/>
      <c r="C9" s="12" t="s">
        <v>176</v>
      </c>
      <c r="E9" s="15"/>
      <c r="F9" s="15"/>
      <c r="G9" s="15"/>
      <c r="H9" s="15"/>
      <c r="J9" s="10"/>
      <c r="K9" s="10"/>
    </row>
    <row r="10" spans="1:11" ht="20.100000000000001" customHeight="1">
      <c r="A10" s="16"/>
      <c r="B10" s="16"/>
      <c r="C10" s="12"/>
      <c r="E10" s="15"/>
      <c r="F10" s="15"/>
      <c r="G10" s="15"/>
      <c r="H10" s="15"/>
      <c r="J10" s="10"/>
      <c r="K10" s="10"/>
    </row>
    <row r="11" spans="1:11" ht="20.100000000000001" customHeight="1">
      <c r="A11" s="16"/>
      <c r="B11" s="16"/>
      <c r="C11" s="12"/>
      <c r="E11" s="15"/>
      <c r="F11" s="15"/>
      <c r="G11" s="15"/>
      <c r="H11" s="15"/>
      <c r="J11" s="10"/>
      <c r="K11" s="10"/>
    </row>
    <row r="12" spans="1:11" ht="38.1" customHeight="1">
      <c r="A12" s="17" t="s">
        <v>35</v>
      </c>
      <c r="B12" s="18"/>
      <c r="C12" s="19"/>
      <c r="D12" s="19"/>
      <c r="E12" s="20"/>
      <c r="F12" s="20"/>
      <c r="G12" s="20"/>
      <c r="H12" s="20"/>
      <c r="I12" s="19"/>
      <c r="J12" s="19"/>
      <c r="K12" s="21"/>
    </row>
    <row r="13" spans="1:11" ht="38.1" customHeight="1">
      <c r="A13" s="22" t="s">
        <v>25</v>
      </c>
      <c r="B13" s="22" t="s">
        <v>26</v>
      </c>
      <c r="C13" s="22" t="s">
        <v>27</v>
      </c>
      <c r="D13" s="22" t="s">
        <v>28</v>
      </c>
      <c r="E13" s="22" t="s">
        <v>5</v>
      </c>
      <c r="F13" s="22" t="s">
        <v>8</v>
      </c>
      <c r="G13" s="22" t="s">
        <v>6</v>
      </c>
      <c r="H13" s="22" t="s">
        <v>8</v>
      </c>
      <c r="I13" s="22" t="s">
        <v>7</v>
      </c>
      <c r="J13" s="22" t="s">
        <v>29</v>
      </c>
      <c r="K13" s="22" t="s">
        <v>30</v>
      </c>
    </row>
    <row r="14" spans="1:11" ht="38.1" customHeight="1">
      <c r="A14" s="92" t="s">
        <v>9</v>
      </c>
      <c r="B14" s="89" t="s">
        <v>36</v>
      </c>
      <c r="C14" s="23" t="s">
        <v>37</v>
      </c>
      <c r="D14" s="23" t="s">
        <v>33</v>
      </c>
      <c r="E14" s="24">
        <v>2</v>
      </c>
      <c r="F14" s="24" t="s">
        <v>32</v>
      </c>
      <c r="G14" s="24">
        <v>2</v>
      </c>
      <c r="H14" s="24" t="s">
        <v>53</v>
      </c>
      <c r="I14" s="25">
        <v>150000</v>
      </c>
      <c r="J14" s="25">
        <f>+E14*G14*I14</f>
        <v>600000</v>
      </c>
      <c r="K14" s="23" t="s">
        <v>38</v>
      </c>
    </row>
    <row r="15" spans="1:11" ht="38.1" customHeight="1">
      <c r="A15" s="93"/>
      <c r="B15" s="90"/>
      <c r="C15" s="23" t="s">
        <v>37</v>
      </c>
      <c r="D15" s="23" t="s">
        <v>31</v>
      </c>
      <c r="E15" s="24">
        <v>2</v>
      </c>
      <c r="F15" s="24" t="s">
        <v>32</v>
      </c>
      <c r="G15" s="24">
        <v>2</v>
      </c>
      <c r="H15" s="24" t="s">
        <v>53</v>
      </c>
      <c r="I15" s="25">
        <v>150000</v>
      </c>
      <c r="J15" s="25">
        <f>+E15*G15*I15</f>
        <v>600000</v>
      </c>
      <c r="K15" s="23" t="s">
        <v>38</v>
      </c>
    </row>
    <row r="16" spans="1:11" ht="38.1" customHeight="1">
      <c r="A16" s="93"/>
      <c r="B16" s="90"/>
      <c r="C16" s="23" t="s">
        <v>39</v>
      </c>
      <c r="D16" s="23" t="s">
        <v>40</v>
      </c>
      <c r="E16" s="24">
        <v>10</v>
      </c>
      <c r="F16" s="24" t="s">
        <v>16</v>
      </c>
      <c r="G16" s="24">
        <v>1</v>
      </c>
      <c r="H16" s="24" t="s">
        <v>53</v>
      </c>
      <c r="I16" s="25">
        <v>200000</v>
      </c>
      <c r="J16" s="25">
        <f>+E16*G16*I16</f>
        <v>2000000</v>
      </c>
      <c r="K16" s="23" t="s">
        <v>41</v>
      </c>
    </row>
    <row r="17" spans="1:11" ht="38.1" customHeight="1">
      <c r="A17" s="93"/>
      <c r="B17" s="90"/>
      <c r="C17" s="23" t="s">
        <v>42</v>
      </c>
      <c r="D17" s="23" t="s">
        <v>43</v>
      </c>
      <c r="E17" s="24">
        <v>4</v>
      </c>
      <c r="F17" s="24" t="s">
        <v>32</v>
      </c>
      <c r="G17" s="24">
        <v>1</v>
      </c>
      <c r="H17" s="24" t="s">
        <v>53</v>
      </c>
      <c r="I17" s="25">
        <v>80000</v>
      </c>
      <c r="J17" s="25">
        <f>+E17*G17*I17</f>
        <v>320000</v>
      </c>
      <c r="K17" s="23" t="s">
        <v>44</v>
      </c>
    </row>
    <row r="18" spans="1:11" ht="38.1" customHeight="1">
      <c r="A18" s="94"/>
      <c r="B18" s="91"/>
      <c r="C18" s="23"/>
      <c r="D18" s="23"/>
      <c r="E18" s="26"/>
      <c r="F18" s="24"/>
      <c r="G18" s="26"/>
      <c r="H18" s="26"/>
      <c r="I18" s="25"/>
      <c r="J18" s="25">
        <f t="shared" ref="J18" si="0">+E18*G18*I18</f>
        <v>0</v>
      </c>
      <c r="K18" s="27"/>
    </row>
    <row r="19" spans="1:11" ht="38.1" customHeight="1">
      <c r="A19" s="72" t="s">
        <v>11</v>
      </c>
      <c r="B19" s="72"/>
      <c r="C19" s="72"/>
      <c r="D19" s="72"/>
      <c r="E19" s="72"/>
      <c r="F19" s="72"/>
      <c r="G19" s="72"/>
      <c r="H19" s="72"/>
      <c r="I19" s="72"/>
      <c r="J19" s="53">
        <f>SUM(J14:J18)</f>
        <v>3520000</v>
      </c>
      <c r="K19" s="27"/>
    </row>
    <row r="20" spans="1:11" ht="38.1" customHeight="1"/>
    <row r="21" spans="1:11" ht="38.1" customHeight="1">
      <c r="A21" s="17" t="s">
        <v>45</v>
      </c>
      <c r="B21" s="18"/>
      <c r="C21" s="19"/>
      <c r="D21" s="19"/>
      <c r="E21" s="20"/>
      <c r="F21" s="20"/>
      <c r="G21" s="20"/>
      <c r="H21" s="20"/>
      <c r="I21" s="19"/>
      <c r="J21" s="19"/>
      <c r="K21" s="21"/>
    </row>
    <row r="22" spans="1:11" ht="38.1" customHeight="1">
      <c r="A22" s="22" t="s">
        <v>25</v>
      </c>
      <c r="B22" s="22" t="s">
        <v>26</v>
      </c>
      <c r="C22" s="22" t="s">
        <v>27</v>
      </c>
      <c r="D22" s="22" t="s">
        <v>28</v>
      </c>
      <c r="E22" s="22" t="s">
        <v>5</v>
      </c>
      <c r="F22" s="22" t="s">
        <v>8</v>
      </c>
      <c r="G22" s="22" t="s">
        <v>6</v>
      </c>
      <c r="H22" s="22" t="s">
        <v>8</v>
      </c>
      <c r="I22" s="22" t="s">
        <v>7</v>
      </c>
      <c r="J22" s="22" t="s">
        <v>29</v>
      </c>
      <c r="K22" s="22" t="s">
        <v>30</v>
      </c>
    </row>
    <row r="23" spans="1:11" ht="38.1" customHeight="1">
      <c r="A23" s="29"/>
      <c r="B23" s="30" t="s">
        <v>46</v>
      </c>
      <c r="C23" s="23" t="s">
        <v>48</v>
      </c>
      <c r="D23" s="23" t="s">
        <v>51</v>
      </c>
      <c r="E23" s="26">
        <v>4</v>
      </c>
      <c r="F23" s="26" t="s">
        <v>16</v>
      </c>
      <c r="G23" s="26">
        <v>6</v>
      </c>
      <c r="H23" s="26" t="s">
        <v>53</v>
      </c>
      <c r="I23" s="25">
        <v>200000</v>
      </c>
      <c r="J23" s="25">
        <f>+E23*G23*I23</f>
        <v>4800000</v>
      </c>
      <c r="K23" s="23" t="s">
        <v>55</v>
      </c>
    </row>
    <row r="24" spans="1:11" ht="38.1" customHeight="1">
      <c r="A24" s="31" t="s">
        <v>47</v>
      </c>
      <c r="B24" s="32" t="s">
        <v>49</v>
      </c>
      <c r="C24" s="23" t="s">
        <v>50</v>
      </c>
      <c r="D24" s="23" t="s">
        <v>52</v>
      </c>
      <c r="E24" s="26">
        <v>2</v>
      </c>
      <c r="F24" s="26" t="s">
        <v>32</v>
      </c>
      <c r="G24" s="26">
        <v>2</v>
      </c>
      <c r="H24" s="26" t="s">
        <v>53</v>
      </c>
      <c r="I24" s="25">
        <v>500000</v>
      </c>
      <c r="J24" s="25">
        <f>+E24*G24*I24</f>
        <v>2000000</v>
      </c>
      <c r="K24" s="23" t="s">
        <v>54</v>
      </c>
    </row>
    <row r="25" spans="1:11" ht="38.1" customHeight="1">
      <c r="A25" s="33"/>
      <c r="B25" s="34"/>
      <c r="C25" s="23"/>
      <c r="D25" s="23"/>
      <c r="E25" s="26"/>
      <c r="F25" s="26"/>
      <c r="G25" s="26"/>
      <c r="H25" s="26"/>
      <c r="I25" s="25"/>
      <c r="J25" s="25">
        <f t="shared" ref="J25:J26" si="1">+E25*G25*I25</f>
        <v>0</v>
      </c>
      <c r="K25" s="23"/>
    </row>
    <row r="26" spans="1:11" ht="38.1" customHeight="1">
      <c r="A26" s="33"/>
      <c r="B26" s="34"/>
      <c r="C26" s="23"/>
      <c r="D26" s="23"/>
      <c r="E26" s="26"/>
      <c r="F26" s="26"/>
      <c r="G26" s="26"/>
      <c r="H26" s="26"/>
      <c r="I26" s="25"/>
      <c r="J26" s="25">
        <f t="shared" si="1"/>
        <v>0</v>
      </c>
      <c r="K26" s="27"/>
    </row>
    <row r="27" spans="1:11" ht="38.1" customHeight="1">
      <c r="A27" s="72" t="s">
        <v>12</v>
      </c>
      <c r="B27" s="72"/>
      <c r="C27" s="72"/>
      <c r="D27" s="72"/>
      <c r="E27" s="72"/>
      <c r="F27" s="72"/>
      <c r="G27" s="72"/>
      <c r="H27" s="72"/>
      <c r="I27" s="72"/>
      <c r="J27" s="53">
        <f>SUM(J23:J26)</f>
        <v>6800000</v>
      </c>
      <c r="K27" s="27"/>
    </row>
    <row r="28" spans="1:11" ht="30" customHeight="1"/>
    <row r="29" spans="1:11" ht="35.1" customHeight="1">
      <c r="A29" s="17" t="s">
        <v>148</v>
      </c>
      <c r="B29" s="35"/>
      <c r="C29" s="36"/>
      <c r="D29" s="36"/>
      <c r="E29" s="20"/>
      <c r="F29" s="20"/>
      <c r="G29" s="20"/>
      <c r="H29" s="20"/>
      <c r="I29" s="19"/>
      <c r="J29" s="19"/>
      <c r="K29" s="21"/>
    </row>
    <row r="30" spans="1:11" ht="38.25" customHeight="1">
      <c r="A30" s="22" t="s">
        <v>25</v>
      </c>
      <c r="B30" s="22" t="s">
        <v>26</v>
      </c>
      <c r="C30" s="22" t="s">
        <v>27</v>
      </c>
      <c r="D30" s="22" t="s">
        <v>28</v>
      </c>
      <c r="E30" s="22" t="s">
        <v>5</v>
      </c>
      <c r="F30" s="22" t="s">
        <v>8</v>
      </c>
      <c r="G30" s="22" t="s">
        <v>6</v>
      </c>
      <c r="H30" s="22" t="s">
        <v>8</v>
      </c>
      <c r="I30" s="22" t="s">
        <v>7</v>
      </c>
      <c r="J30" s="22" t="s">
        <v>29</v>
      </c>
      <c r="K30" s="22" t="s">
        <v>30</v>
      </c>
    </row>
    <row r="31" spans="1:11" ht="35.1" customHeight="1">
      <c r="A31" s="29" t="s">
        <v>56</v>
      </c>
      <c r="B31" s="30" t="s">
        <v>57</v>
      </c>
      <c r="C31" s="23" t="s">
        <v>58</v>
      </c>
      <c r="D31" s="23" t="s">
        <v>60</v>
      </c>
      <c r="E31" s="26">
        <v>10</v>
      </c>
      <c r="F31" s="26" t="s">
        <v>34</v>
      </c>
      <c r="G31" s="26">
        <v>1</v>
      </c>
      <c r="H31" s="26" t="s">
        <v>53</v>
      </c>
      <c r="I31" s="25">
        <v>5000</v>
      </c>
      <c r="J31" s="25">
        <f>+E31*G31*I31</f>
        <v>50000</v>
      </c>
      <c r="K31" s="23" t="s">
        <v>62</v>
      </c>
    </row>
    <row r="32" spans="1:11" ht="35.1" customHeight="1">
      <c r="A32" s="31"/>
      <c r="B32" s="32"/>
      <c r="C32" s="23" t="s">
        <v>59</v>
      </c>
      <c r="D32" s="23" t="s">
        <v>61</v>
      </c>
      <c r="E32" s="26">
        <v>20</v>
      </c>
      <c r="F32" s="26" t="s">
        <v>34</v>
      </c>
      <c r="G32" s="26">
        <v>2</v>
      </c>
      <c r="H32" s="26" t="s">
        <v>53</v>
      </c>
      <c r="I32" s="25">
        <v>10000</v>
      </c>
      <c r="J32" s="25">
        <f>+E32*G32*I32</f>
        <v>400000</v>
      </c>
      <c r="K32" s="23" t="s">
        <v>63</v>
      </c>
    </row>
    <row r="33" spans="1:11" ht="35.1" customHeight="1">
      <c r="A33" s="33"/>
      <c r="B33" s="34"/>
      <c r="C33" s="23"/>
      <c r="D33" s="23"/>
      <c r="E33" s="26"/>
      <c r="F33" s="26"/>
      <c r="G33" s="26"/>
      <c r="H33" s="26"/>
      <c r="I33" s="25"/>
      <c r="J33" s="25">
        <f t="shared" ref="J33:J34" si="2">+E33*G33*I33</f>
        <v>0</v>
      </c>
      <c r="K33" s="23"/>
    </row>
    <row r="34" spans="1:11" ht="35.1" customHeight="1">
      <c r="A34" s="33"/>
      <c r="B34" s="34"/>
      <c r="C34" s="23"/>
      <c r="D34" s="23"/>
      <c r="E34" s="26"/>
      <c r="F34" s="26"/>
      <c r="G34" s="26"/>
      <c r="H34" s="26"/>
      <c r="I34" s="25"/>
      <c r="J34" s="25">
        <f t="shared" si="2"/>
        <v>0</v>
      </c>
      <c r="K34" s="27"/>
    </row>
    <row r="35" spans="1:11" ht="35.1" customHeight="1">
      <c r="A35" s="72" t="s">
        <v>14</v>
      </c>
      <c r="B35" s="72"/>
      <c r="C35" s="72"/>
      <c r="D35" s="72"/>
      <c r="E35" s="72"/>
      <c r="F35" s="72"/>
      <c r="G35" s="72"/>
      <c r="H35" s="72"/>
      <c r="I35" s="72"/>
      <c r="J35" s="53">
        <f>SUM(J31:J34)</f>
        <v>450000</v>
      </c>
      <c r="K35" s="27"/>
    </row>
    <row r="36" spans="1:11" ht="22.5" customHeight="1"/>
    <row r="37" spans="1:11" ht="35.1" customHeight="1">
      <c r="A37" s="17" t="s">
        <v>64</v>
      </c>
      <c r="B37" s="18"/>
      <c r="C37" s="19"/>
      <c r="D37" s="19"/>
      <c r="E37" s="20"/>
      <c r="F37" s="20"/>
      <c r="G37" s="20"/>
      <c r="H37" s="20"/>
      <c r="I37" s="19"/>
      <c r="J37" s="19"/>
      <c r="K37" s="21"/>
    </row>
    <row r="38" spans="1:11" ht="35.1" customHeight="1">
      <c r="A38" s="22" t="s">
        <v>25</v>
      </c>
      <c r="B38" s="22" t="s">
        <v>26</v>
      </c>
      <c r="C38" s="22" t="s">
        <v>27</v>
      </c>
      <c r="D38" s="22" t="s">
        <v>28</v>
      </c>
      <c r="E38" s="22" t="s">
        <v>5</v>
      </c>
      <c r="F38" s="22" t="s">
        <v>8</v>
      </c>
      <c r="G38" s="22" t="s">
        <v>6</v>
      </c>
      <c r="H38" s="22" t="s">
        <v>8</v>
      </c>
      <c r="I38" s="22" t="s">
        <v>7</v>
      </c>
      <c r="J38" s="22" t="s">
        <v>29</v>
      </c>
      <c r="K38" s="22" t="s">
        <v>30</v>
      </c>
    </row>
    <row r="39" spans="1:11" ht="35.1" customHeight="1">
      <c r="A39" s="29" t="s">
        <v>19</v>
      </c>
      <c r="B39" s="30" t="s">
        <v>65</v>
      </c>
      <c r="C39" s="23" t="s">
        <v>66</v>
      </c>
      <c r="D39" s="23" t="s">
        <v>67</v>
      </c>
      <c r="E39" s="26">
        <v>500</v>
      </c>
      <c r="F39" s="26" t="s">
        <v>34</v>
      </c>
      <c r="G39" s="26">
        <v>1</v>
      </c>
      <c r="H39" s="26" t="s">
        <v>53</v>
      </c>
      <c r="I39" s="25">
        <v>5000</v>
      </c>
      <c r="J39" s="25">
        <f>+E39*G39*I39</f>
        <v>2500000</v>
      </c>
      <c r="K39" s="23" t="s">
        <v>68</v>
      </c>
    </row>
    <row r="40" spans="1:11" ht="35.1" customHeight="1">
      <c r="A40" s="31"/>
      <c r="B40" s="32" t="s">
        <v>77</v>
      </c>
      <c r="C40" s="23" t="s">
        <v>78</v>
      </c>
      <c r="D40" s="23" t="s">
        <v>79</v>
      </c>
      <c r="E40" s="26">
        <v>3</v>
      </c>
      <c r="F40" s="26" t="s">
        <v>82</v>
      </c>
      <c r="G40" s="26">
        <v>2</v>
      </c>
      <c r="H40" s="26" t="s">
        <v>53</v>
      </c>
      <c r="I40" s="25">
        <v>50000</v>
      </c>
      <c r="J40" s="25">
        <f>+E40*G40*I40</f>
        <v>300000</v>
      </c>
      <c r="K40" s="23" t="s">
        <v>85</v>
      </c>
    </row>
    <row r="41" spans="1:11" ht="35.1" customHeight="1">
      <c r="A41" s="33"/>
      <c r="B41" s="34"/>
      <c r="C41" s="23"/>
      <c r="D41" s="23" t="s">
        <v>80</v>
      </c>
      <c r="E41" s="26">
        <v>1</v>
      </c>
      <c r="F41" s="26" t="s">
        <v>83</v>
      </c>
      <c r="G41" s="26">
        <v>1</v>
      </c>
      <c r="H41" s="26" t="s">
        <v>53</v>
      </c>
      <c r="I41" s="25">
        <v>20000</v>
      </c>
      <c r="J41" s="25">
        <f t="shared" ref="J41:J42" si="3">+E41*G41*I41</f>
        <v>20000</v>
      </c>
      <c r="K41" s="23" t="s">
        <v>86</v>
      </c>
    </row>
    <row r="42" spans="1:11" ht="35.1" customHeight="1">
      <c r="A42" s="33"/>
      <c r="B42" s="34"/>
      <c r="C42" s="23"/>
      <c r="D42" s="23" t="s">
        <v>81</v>
      </c>
      <c r="E42" s="26">
        <v>5</v>
      </c>
      <c r="F42" s="26" t="s">
        <v>84</v>
      </c>
      <c r="G42" s="26">
        <v>1</v>
      </c>
      <c r="H42" s="26" t="s">
        <v>53</v>
      </c>
      <c r="I42" s="25">
        <v>15000</v>
      </c>
      <c r="J42" s="25">
        <f t="shared" si="3"/>
        <v>75000</v>
      </c>
      <c r="K42" s="23" t="s">
        <v>87</v>
      </c>
    </row>
    <row r="43" spans="1:11" ht="35.1" customHeight="1">
      <c r="A43" s="72" t="s">
        <v>22</v>
      </c>
      <c r="B43" s="72"/>
      <c r="C43" s="72"/>
      <c r="D43" s="72"/>
      <c r="E43" s="72"/>
      <c r="F43" s="72"/>
      <c r="G43" s="72"/>
      <c r="H43" s="72"/>
      <c r="I43" s="72"/>
      <c r="J43" s="53">
        <f>SUM(J39:J42)</f>
        <v>2895000</v>
      </c>
      <c r="K43" s="27"/>
    </row>
    <row r="44" spans="1:11" ht="35.1" customHeight="1"/>
    <row r="45" spans="1:11" ht="35.1" customHeight="1">
      <c r="A45" s="17" t="s">
        <v>69</v>
      </c>
      <c r="B45" s="18"/>
      <c r="C45" s="19"/>
      <c r="D45" s="19"/>
      <c r="E45" s="20"/>
      <c r="F45" s="20"/>
      <c r="G45" s="20"/>
      <c r="H45" s="20"/>
      <c r="I45" s="19"/>
      <c r="J45" s="19"/>
      <c r="K45" s="21"/>
    </row>
    <row r="46" spans="1:11" ht="35.1" customHeight="1">
      <c r="A46" s="22" t="s">
        <v>25</v>
      </c>
      <c r="B46" s="22" t="s">
        <v>26</v>
      </c>
      <c r="C46" s="22" t="s">
        <v>27</v>
      </c>
      <c r="D46" s="22" t="s">
        <v>28</v>
      </c>
      <c r="E46" s="22" t="s">
        <v>5</v>
      </c>
      <c r="F46" s="22" t="s">
        <v>8</v>
      </c>
      <c r="G46" s="22" t="s">
        <v>6</v>
      </c>
      <c r="H46" s="22" t="s">
        <v>8</v>
      </c>
      <c r="I46" s="22" t="s">
        <v>7</v>
      </c>
      <c r="J46" s="22" t="s">
        <v>29</v>
      </c>
      <c r="K46" s="22" t="s">
        <v>30</v>
      </c>
    </row>
    <row r="47" spans="1:11" ht="35.1" customHeight="1">
      <c r="A47" s="29" t="s">
        <v>21</v>
      </c>
      <c r="B47" s="37" t="s">
        <v>70</v>
      </c>
      <c r="C47" s="23" t="s">
        <v>71</v>
      </c>
      <c r="D47" s="23" t="s">
        <v>72</v>
      </c>
      <c r="E47" s="26">
        <v>10</v>
      </c>
      <c r="F47" s="26" t="s">
        <v>34</v>
      </c>
      <c r="G47" s="26">
        <v>1</v>
      </c>
      <c r="H47" s="26" t="s">
        <v>53</v>
      </c>
      <c r="I47" s="25">
        <v>1000000</v>
      </c>
      <c r="J47" s="25">
        <f>+E47*G47*I47</f>
        <v>10000000</v>
      </c>
      <c r="K47" s="23" t="s">
        <v>73</v>
      </c>
    </row>
    <row r="48" spans="1:11" ht="35.1" customHeight="1">
      <c r="A48" s="31"/>
      <c r="B48" s="32"/>
      <c r="C48" s="23"/>
      <c r="D48" s="23"/>
      <c r="E48" s="26"/>
      <c r="F48" s="26"/>
      <c r="G48" s="26"/>
      <c r="H48" s="26"/>
      <c r="I48" s="25"/>
      <c r="J48" s="25">
        <f>+E48*G48*I48</f>
        <v>0</v>
      </c>
      <c r="K48" s="23"/>
    </row>
    <row r="49" spans="1:11" ht="35.1" customHeight="1">
      <c r="A49" s="33"/>
      <c r="B49" s="34"/>
      <c r="C49" s="23"/>
      <c r="D49" s="23"/>
      <c r="E49" s="26"/>
      <c r="F49" s="26"/>
      <c r="G49" s="26"/>
      <c r="H49" s="26"/>
      <c r="I49" s="25"/>
      <c r="J49" s="25">
        <f t="shared" ref="J49:J50" si="4">+E49*G49*I49</f>
        <v>0</v>
      </c>
      <c r="K49" s="23"/>
    </row>
    <row r="50" spans="1:11" ht="35.1" customHeight="1">
      <c r="A50" s="33"/>
      <c r="B50" s="34"/>
      <c r="C50" s="23"/>
      <c r="D50" s="23"/>
      <c r="E50" s="26"/>
      <c r="F50" s="26"/>
      <c r="G50" s="26"/>
      <c r="H50" s="26"/>
      <c r="I50" s="25"/>
      <c r="J50" s="25">
        <f t="shared" si="4"/>
        <v>0</v>
      </c>
      <c r="K50" s="27"/>
    </row>
    <row r="51" spans="1:11" ht="35.1" customHeight="1">
      <c r="A51" s="72" t="s">
        <v>23</v>
      </c>
      <c r="B51" s="72"/>
      <c r="C51" s="72"/>
      <c r="D51" s="72"/>
      <c r="E51" s="72"/>
      <c r="F51" s="72"/>
      <c r="G51" s="72"/>
      <c r="H51" s="72"/>
      <c r="I51" s="72"/>
      <c r="J51" s="53">
        <f>SUM(J47:J50)</f>
        <v>10000000</v>
      </c>
      <c r="K51" s="54"/>
    </row>
    <row r="52" spans="1:11" ht="50.1" customHeight="1">
      <c r="A52" s="17" t="s">
        <v>172</v>
      </c>
      <c r="B52" s="18"/>
      <c r="C52" s="19"/>
      <c r="D52" s="19"/>
      <c r="E52" s="20"/>
      <c r="F52" s="20"/>
      <c r="G52" s="20"/>
      <c r="H52" s="20"/>
      <c r="I52" s="19"/>
      <c r="J52" s="19"/>
      <c r="K52" s="21"/>
    </row>
    <row r="53" spans="1:11" ht="50.1" customHeight="1">
      <c r="A53" s="17" t="s">
        <v>144</v>
      </c>
      <c r="B53" s="18"/>
      <c r="C53" s="19"/>
      <c r="D53" s="19"/>
      <c r="E53" s="20"/>
      <c r="F53" s="20"/>
      <c r="G53" s="20"/>
      <c r="H53" s="20"/>
      <c r="I53" s="19"/>
      <c r="J53" s="19"/>
      <c r="K53" s="21"/>
    </row>
    <row r="54" spans="1:11" ht="50.1" customHeight="1">
      <c r="A54" s="22" t="s">
        <v>25</v>
      </c>
      <c r="B54" s="22" t="s">
        <v>26</v>
      </c>
      <c r="C54" s="22" t="s">
        <v>27</v>
      </c>
      <c r="D54" s="22" t="s">
        <v>28</v>
      </c>
      <c r="E54" s="22" t="s">
        <v>5</v>
      </c>
      <c r="F54" s="22" t="s">
        <v>8</v>
      </c>
      <c r="G54" s="22" t="s">
        <v>6</v>
      </c>
      <c r="H54" s="22" t="s">
        <v>8</v>
      </c>
      <c r="I54" s="22" t="s">
        <v>7</v>
      </c>
      <c r="J54" s="22" t="s">
        <v>29</v>
      </c>
      <c r="K54" s="22" t="s">
        <v>30</v>
      </c>
    </row>
    <row r="55" spans="1:11" ht="50.1" customHeight="1">
      <c r="A55" s="29" t="s">
        <v>74</v>
      </c>
      <c r="B55" s="37" t="s">
        <v>125</v>
      </c>
      <c r="C55" s="41" t="s">
        <v>126</v>
      </c>
      <c r="D55" s="41" t="s">
        <v>127</v>
      </c>
      <c r="E55" s="24">
        <v>1</v>
      </c>
      <c r="F55" s="24" t="s">
        <v>128</v>
      </c>
      <c r="G55" s="24">
        <v>1</v>
      </c>
      <c r="H55" s="24" t="s">
        <v>53</v>
      </c>
      <c r="I55" s="25">
        <v>600000</v>
      </c>
      <c r="J55" s="25">
        <f>+E55*G55*I55</f>
        <v>600000</v>
      </c>
      <c r="K55" s="23" t="s">
        <v>129</v>
      </c>
    </row>
    <row r="56" spans="1:11" ht="50.1" customHeight="1">
      <c r="A56" s="31"/>
      <c r="B56" s="32"/>
      <c r="C56" s="23"/>
      <c r="D56" s="23"/>
      <c r="E56" s="26"/>
      <c r="F56" s="26"/>
      <c r="G56" s="26"/>
      <c r="H56" s="26"/>
      <c r="I56" s="25"/>
      <c r="J56" s="25">
        <f>+E56*G56*I56</f>
        <v>0</v>
      </c>
      <c r="K56" s="23"/>
    </row>
    <row r="57" spans="1:11" ht="50.1" customHeight="1">
      <c r="A57" s="33"/>
      <c r="B57" s="34"/>
      <c r="C57" s="23"/>
      <c r="D57" s="23"/>
      <c r="E57" s="26"/>
      <c r="F57" s="26"/>
      <c r="G57" s="26"/>
      <c r="H57" s="26"/>
      <c r="I57" s="25"/>
      <c r="J57" s="25">
        <f t="shared" ref="J57:J58" si="5">+E57*G57*I57</f>
        <v>0</v>
      </c>
      <c r="K57" s="23"/>
    </row>
    <row r="58" spans="1:11" ht="50.1" customHeight="1">
      <c r="A58" s="33"/>
      <c r="B58" s="34"/>
      <c r="C58" s="23"/>
      <c r="D58" s="23"/>
      <c r="E58" s="26"/>
      <c r="F58" s="26"/>
      <c r="G58" s="26"/>
      <c r="H58" s="26"/>
      <c r="I58" s="25"/>
      <c r="J58" s="25">
        <f t="shared" si="5"/>
        <v>0</v>
      </c>
      <c r="K58" s="27"/>
    </row>
    <row r="59" spans="1:11" ht="50.1" customHeight="1">
      <c r="A59" s="84" t="s">
        <v>88</v>
      </c>
      <c r="B59" s="84"/>
      <c r="C59" s="84"/>
      <c r="D59" s="84"/>
      <c r="E59" s="84"/>
      <c r="F59" s="84"/>
      <c r="G59" s="84"/>
      <c r="H59" s="84"/>
      <c r="I59" s="84"/>
      <c r="J59" s="28">
        <f>SUM(J55:J58)</f>
        <v>600000</v>
      </c>
      <c r="K59" s="27"/>
    </row>
    <row r="60" spans="1:11" ht="50.1" customHeight="1"/>
    <row r="61" spans="1:11" ht="50.1" customHeight="1">
      <c r="A61" s="17" t="s">
        <v>93</v>
      </c>
      <c r="B61" s="18"/>
      <c r="C61" s="19"/>
      <c r="D61" s="19"/>
      <c r="E61" s="20"/>
      <c r="F61" s="20"/>
      <c r="G61" s="20"/>
      <c r="H61" s="20"/>
      <c r="I61" s="19"/>
      <c r="J61" s="19"/>
      <c r="K61" s="21"/>
    </row>
    <row r="62" spans="1:11" ht="50.1" customHeight="1">
      <c r="A62" s="22" t="s">
        <v>25</v>
      </c>
      <c r="B62" s="22" t="s">
        <v>26</v>
      </c>
      <c r="C62" s="22" t="s">
        <v>27</v>
      </c>
      <c r="D62" s="22" t="s">
        <v>28</v>
      </c>
      <c r="E62" s="22" t="s">
        <v>5</v>
      </c>
      <c r="F62" s="22" t="s">
        <v>8</v>
      </c>
      <c r="G62" s="22" t="s">
        <v>6</v>
      </c>
      <c r="H62" s="22" t="s">
        <v>8</v>
      </c>
      <c r="I62" s="22" t="s">
        <v>7</v>
      </c>
      <c r="J62" s="22" t="s">
        <v>29</v>
      </c>
      <c r="K62" s="22" t="s">
        <v>30</v>
      </c>
    </row>
    <row r="63" spans="1:11" ht="50.1" customHeight="1">
      <c r="A63" s="29" t="s">
        <v>75</v>
      </c>
      <c r="B63" s="37" t="s">
        <v>89</v>
      </c>
      <c r="C63" s="23" t="s">
        <v>90</v>
      </c>
      <c r="D63" s="23" t="s">
        <v>92</v>
      </c>
      <c r="E63" s="26">
        <v>10</v>
      </c>
      <c r="F63" s="26" t="s">
        <v>13</v>
      </c>
      <c r="G63" s="26">
        <v>3</v>
      </c>
      <c r="H63" s="26" t="s">
        <v>53</v>
      </c>
      <c r="I63" s="25">
        <v>80000</v>
      </c>
      <c r="J63" s="25">
        <f>+E63*G63*I63</f>
        <v>2400000</v>
      </c>
      <c r="K63" s="23" t="s">
        <v>91</v>
      </c>
    </row>
    <row r="64" spans="1:11" ht="50.1" customHeight="1">
      <c r="A64" s="31" t="s">
        <v>123</v>
      </c>
      <c r="B64" s="37"/>
      <c r="C64" s="23" t="s">
        <v>90</v>
      </c>
      <c r="D64" s="23" t="s">
        <v>92</v>
      </c>
      <c r="E64" s="26">
        <v>20</v>
      </c>
      <c r="F64" s="26" t="s">
        <v>13</v>
      </c>
      <c r="G64" s="26">
        <v>2</v>
      </c>
      <c r="H64" s="26" t="s">
        <v>53</v>
      </c>
      <c r="I64" s="25">
        <v>80000</v>
      </c>
      <c r="J64" s="25">
        <f t="shared" ref="J64:J65" si="6">+E64*G64*I64</f>
        <v>3200000</v>
      </c>
      <c r="K64" s="23" t="s">
        <v>91</v>
      </c>
    </row>
    <row r="65" spans="1:11" ht="50.1" customHeight="1">
      <c r="A65" s="33" t="s">
        <v>124</v>
      </c>
      <c r="B65" s="37"/>
      <c r="C65" s="23" t="s">
        <v>90</v>
      </c>
      <c r="D65" s="23" t="s">
        <v>92</v>
      </c>
      <c r="E65" s="26">
        <v>7</v>
      </c>
      <c r="F65" s="26" t="s">
        <v>13</v>
      </c>
      <c r="G65" s="26">
        <v>5</v>
      </c>
      <c r="H65" s="26" t="s">
        <v>53</v>
      </c>
      <c r="I65" s="25">
        <v>80000</v>
      </c>
      <c r="J65" s="25">
        <f t="shared" si="6"/>
        <v>2800000</v>
      </c>
      <c r="K65" s="23" t="s">
        <v>91</v>
      </c>
    </row>
    <row r="66" spans="1:11" ht="50.1" customHeight="1">
      <c r="A66" s="84" t="s">
        <v>76</v>
      </c>
      <c r="B66" s="84"/>
      <c r="C66" s="84"/>
      <c r="D66" s="84"/>
      <c r="E66" s="84"/>
      <c r="F66" s="84"/>
      <c r="G66" s="84"/>
      <c r="H66" s="84"/>
      <c r="I66" s="84"/>
      <c r="J66" s="28">
        <f>SUM(J63:J65)</f>
        <v>8400000</v>
      </c>
      <c r="K66" s="27"/>
    </row>
    <row r="67" spans="1:11" ht="38.1" customHeight="1"/>
    <row r="68" spans="1:11" ht="38.1" customHeight="1"/>
    <row r="69" spans="1:11" ht="30" customHeight="1">
      <c r="A69" s="17" t="s">
        <v>95</v>
      </c>
      <c r="B69" s="18"/>
      <c r="C69" s="19"/>
      <c r="D69" s="19"/>
      <c r="E69" s="20"/>
      <c r="F69" s="20"/>
      <c r="G69" s="20"/>
      <c r="H69" s="20"/>
      <c r="I69" s="19"/>
      <c r="J69" s="19"/>
      <c r="K69" s="21"/>
    </row>
    <row r="70" spans="1:11" ht="30" customHeight="1">
      <c r="A70" s="22" t="s">
        <v>25</v>
      </c>
      <c r="B70" s="22" t="s">
        <v>26</v>
      </c>
      <c r="C70" s="22" t="s">
        <v>27</v>
      </c>
      <c r="D70" s="22" t="s">
        <v>28</v>
      </c>
      <c r="E70" s="22" t="s">
        <v>5</v>
      </c>
      <c r="F70" s="22" t="s">
        <v>8</v>
      </c>
      <c r="G70" s="22" t="s">
        <v>6</v>
      </c>
      <c r="H70" s="22" t="s">
        <v>8</v>
      </c>
      <c r="I70" s="22" t="s">
        <v>7</v>
      </c>
      <c r="J70" s="22" t="s">
        <v>29</v>
      </c>
      <c r="K70" s="22" t="s">
        <v>30</v>
      </c>
    </row>
    <row r="71" spans="1:11" ht="30" customHeight="1">
      <c r="A71" s="29" t="s">
        <v>107</v>
      </c>
      <c r="B71" s="37" t="s">
        <v>94</v>
      </c>
      <c r="C71" s="23" t="s">
        <v>96</v>
      </c>
      <c r="D71" s="23" t="s">
        <v>97</v>
      </c>
      <c r="E71" s="26">
        <v>4</v>
      </c>
      <c r="F71" s="26" t="s">
        <v>98</v>
      </c>
      <c r="G71" s="26">
        <v>1</v>
      </c>
      <c r="H71" s="26" t="s">
        <v>53</v>
      </c>
      <c r="I71" s="25">
        <v>2268000</v>
      </c>
      <c r="J71" s="25">
        <f>+E71*G71*I71</f>
        <v>9072000</v>
      </c>
      <c r="K71" s="23" t="s">
        <v>91</v>
      </c>
    </row>
    <row r="72" spans="1:11" ht="30" customHeight="1">
      <c r="A72" s="31"/>
      <c r="B72" s="32"/>
      <c r="C72" s="23"/>
      <c r="D72" s="23" t="s">
        <v>99</v>
      </c>
      <c r="E72" s="26">
        <v>4</v>
      </c>
      <c r="F72" s="26" t="s">
        <v>98</v>
      </c>
      <c r="G72" s="26">
        <v>4</v>
      </c>
      <c r="H72" s="26" t="s">
        <v>103</v>
      </c>
      <c r="I72" s="25">
        <v>420000</v>
      </c>
      <c r="J72" s="25">
        <f t="shared" ref="J72:J74" si="7">+E72*G72*I72</f>
        <v>6720000</v>
      </c>
      <c r="K72" s="23" t="s">
        <v>91</v>
      </c>
    </row>
    <row r="73" spans="1:11" ht="30" customHeight="1">
      <c r="A73" s="33"/>
      <c r="B73" s="34"/>
      <c r="C73" s="23"/>
      <c r="D73" s="23" t="s">
        <v>100</v>
      </c>
      <c r="E73" s="26">
        <v>4</v>
      </c>
      <c r="F73" s="26" t="s">
        <v>98</v>
      </c>
      <c r="G73" s="26">
        <v>2</v>
      </c>
      <c r="H73" s="26" t="s">
        <v>53</v>
      </c>
      <c r="I73" s="25">
        <v>256000</v>
      </c>
      <c r="J73" s="25">
        <f t="shared" si="7"/>
        <v>2048000</v>
      </c>
      <c r="K73" s="23"/>
    </row>
    <row r="74" spans="1:11" ht="30" customHeight="1">
      <c r="A74" s="33"/>
      <c r="B74" s="34"/>
      <c r="C74" s="23"/>
      <c r="D74" s="23" t="s">
        <v>173</v>
      </c>
      <c r="E74" s="26">
        <v>2</v>
      </c>
      <c r="F74" s="26" t="s">
        <v>102</v>
      </c>
      <c r="G74" s="26">
        <v>3</v>
      </c>
      <c r="H74" s="26" t="s">
        <v>13</v>
      </c>
      <c r="I74" s="25">
        <v>1384000</v>
      </c>
      <c r="J74" s="25">
        <f t="shared" si="7"/>
        <v>8304000</v>
      </c>
      <c r="K74" s="23"/>
    </row>
    <row r="75" spans="1:11" ht="30" customHeight="1">
      <c r="A75" s="33"/>
      <c r="B75" s="34"/>
      <c r="C75" s="23"/>
      <c r="D75" s="23" t="s">
        <v>101</v>
      </c>
      <c r="E75" s="26">
        <v>2</v>
      </c>
      <c r="F75" s="26" t="s">
        <v>102</v>
      </c>
      <c r="G75" s="26">
        <v>3</v>
      </c>
      <c r="H75" s="26" t="s">
        <v>13</v>
      </c>
      <c r="I75" s="25">
        <v>845000</v>
      </c>
      <c r="J75" s="25">
        <f t="shared" ref="J75" si="8">+E75*G75*I75</f>
        <v>5070000</v>
      </c>
      <c r="K75" s="23"/>
    </row>
    <row r="76" spans="1:11" ht="30" customHeight="1">
      <c r="A76" s="81" t="s">
        <v>109</v>
      </c>
      <c r="B76" s="82"/>
      <c r="C76" s="82"/>
      <c r="D76" s="82"/>
      <c r="E76" s="82"/>
      <c r="F76" s="82"/>
      <c r="G76" s="82"/>
      <c r="H76" s="82"/>
      <c r="I76" s="83"/>
      <c r="J76" s="42">
        <f>SUM(J71:J75)</f>
        <v>31214000</v>
      </c>
      <c r="K76" s="23"/>
    </row>
    <row r="77" spans="1:11" ht="30" customHeight="1">
      <c r="A77" s="33" t="s">
        <v>108</v>
      </c>
      <c r="B77" s="37" t="s">
        <v>104</v>
      </c>
      <c r="C77" s="23" t="s">
        <v>96</v>
      </c>
      <c r="D77" s="23" t="s">
        <v>105</v>
      </c>
      <c r="E77" s="26">
        <v>4</v>
      </c>
      <c r="F77" s="26" t="s">
        <v>98</v>
      </c>
      <c r="G77" s="26">
        <v>1</v>
      </c>
      <c r="H77" s="26" t="s">
        <v>53</v>
      </c>
      <c r="I77" s="25">
        <v>6664000</v>
      </c>
      <c r="J77" s="25">
        <f>+E77*G77*I77</f>
        <v>26656000</v>
      </c>
      <c r="K77" s="23" t="s">
        <v>106</v>
      </c>
    </row>
    <row r="78" spans="1:11" ht="30" customHeight="1">
      <c r="A78" s="33"/>
      <c r="B78" s="32"/>
      <c r="C78" s="23"/>
      <c r="D78" s="23" t="s">
        <v>99</v>
      </c>
      <c r="E78" s="26">
        <v>4</v>
      </c>
      <c r="F78" s="26" t="s">
        <v>98</v>
      </c>
      <c r="G78" s="26">
        <v>4</v>
      </c>
      <c r="H78" s="26" t="s">
        <v>103</v>
      </c>
      <c r="I78" s="25">
        <v>430000</v>
      </c>
      <c r="J78" s="25">
        <f t="shared" ref="J78:J81" si="9">+E78*G78*I78</f>
        <v>6880000</v>
      </c>
      <c r="K78" s="23" t="s">
        <v>106</v>
      </c>
    </row>
    <row r="79" spans="1:11" ht="30" customHeight="1">
      <c r="A79" s="33"/>
      <c r="B79" s="34"/>
      <c r="C79" s="23"/>
      <c r="D79" s="23" t="s">
        <v>100</v>
      </c>
      <c r="E79" s="26">
        <v>4</v>
      </c>
      <c r="F79" s="26" t="s">
        <v>98</v>
      </c>
      <c r="G79" s="26">
        <v>2</v>
      </c>
      <c r="H79" s="26" t="s">
        <v>53</v>
      </c>
      <c r="I79" s="25">
        <v>256000</v>
      </c>
      <c r="J79" s="25">
        <f t="shared" si="9"/>
        <v>2048000</v>
      </c>
      <c r="K79" s="23" t="s">
        <v>106</v>
      </c>
    </row>
    <row r="80" spans="1:11" ht="30" customHeight="1">
      <c r="A80" s="33"/>
      <c r="B80" s="34"/>
      <c r="C80" s="23"/>
      <c r="D80" s="23" t="s">
        <v>101</v>
      </c>
      <c r="E80" s="26">
        <v>2</v>
      </c>
      <c r="F80" s="26" t="s">
        <v>102</v>
      </c>
      <c r="G80" s="26">
        <v>3</v>
      </c>
      <c r="H80" s="26" t="s">
        <v>13</v>
      </c>
      <c r="I80" s="25">
        <v>1160000</v>
      </c>
      <c r="J80" s="25">
        <f t="shared" si="9"/>
        <v>6960000</v>
      </c>
      <c r="K80" s="23" t="s">
        <v>106</v>
      </c>
    </row>
    <row r="81" spans="1:11" ht="30" customHeight="1">
      <c r="A81" s="10"/>
      <c r="B81" s="34"/>
      <c r="C81" s="23"/>
      <c r="D81" s="23" t="s">
        <v>101</v>
      </c>
      <c r="E81" s="26">
        <v>2</v>
      </c>
      <c r="F81" s="26" t="s">
        <v>102</v>
      </c>
      <c r="G81" s="26">
        <v>3</v>
      </c>
      <c r="H81" s="26" t="s">
        <v>13</v>
      </c>
      <c r="I81" s="25">
        <v>605000</v>
      </c>
      <c r="J81" s="25">
        <f t="shared" si="9"/>
        <v>3630000</v>
      </c>
      <c r="K81" s="23" t="s">
        <v>106</v>
      </c>
    </row>
    <row r="82" spans="1:11" ht="30" customHeight="1">
      <c r="A82" s="80" t="s">
        <v>110</v>
      </c>
      <c r="B82" s="80"/>
      <c r="C82" s="80"/>
      <c r="D82" s="80"/>
      <c r="E82" s="80"/>
      <c r="F82" s="80"/>
      <c r="G82" s="80"/>
      <c r="H82" s="80"/>
      <c r="I82" s="80"/>
      <c r="J82" s="42">
        <f>SUM(J77:J81)</f>
        <v>46174000</v>
      </c>
      <c r="K82" s="27"/>
    </row>
    <row r="83" spans="1:11" ht="30" customHeight="1">
      <c r="A83" s="79" t="s">
        <v>138</v>
      </c>
      <c r="B83" s="79"/>
      <c r="C83" s="79"/>
      <c r="D83" s="79"/>
      <c r="E83" s="79"/>
      <c r="F83" s="79"/>
      <c r="G83" s="79"/>
      <c r="H83" s="79"/>
      <c r="I83" s="79"/>
      <c r="J83" s="43">
        <f>+J76+J82</f>
        <v>77388000</v>
      </c>
      <c r="K83" s="27"/>
    </row>
    <row r="84" spans="1:11" ht="30" customHeight="1"/>
    <row r="85" spans="1:11" ht="30" customHeight="1">
      <c r="A85" s="17" t="s">
        <v>113</v>
      </c>
      <c r="B85" s="18"/>
      <c r="C85" s="19"/>
      <c r="D85" s="19"/>
      <c r="E85" s="20"/>
      <c r="F85" s="20"/>
      <c r="G85" s="20"/>
      <c r="H85" s="20"/>
      <c r="I85" s="19"/>
      <c r="J85" s="19"/>
      <c r="K85" s="21"/>
    </row>
    <row r="86" spans="1:11" ht="30" customHeight="1">
      <c r="A86" s="22" t="s">
        <v>25</v>
      </c>
      <c r="B86" s="22" t="s">
        <v>26</v>
      </c>
      <c r="C86" s="22" t="s">
        <v>27</v>
      </c>
      <c r="D86" s="22" t="s">
        <v>28</v>
      </c>
      <c r="E86" s="22" t="s">
        <v>5</v>
      </c>
      <c r="F86" s="22" t="s">
        <v>8</v>
      </c>
      <c r="G86" s="22" t="s">
        <v>6</v>
      </c>
      <c r="H86" s="22" t="s">
        <v>8</v>
      </c>
      <c r="I86" s="22" t="s">
        <v>7</v>
      </c>
      <c r="J86" s="22" t="s">
        <v>29</v>
      </c>
      <c r="K86" s="22" t="s">
        <v>30</v>
      </c>
    </row>
    <row r="87" spans="1:11" ht="30" customHeight="1">
      <c r="A87" s="29" t="s">
        <v>111</v>
      </c>
      <c r="B87" s="37" t="s">
        <v>115</v>
      </c>
      <c r="C87" s="23" t="s">
        <v>118</v>
      </c>
      <c r="D87" s="23" t="s">
        <v>112</v>
      </c>
      <c r="E87" s="26">
        <v>15</v>
      </c>
      <c r="F87" s="26" t="s">
        <v>114</v>
      </c>
      <c r="G87" s="26">
        <v>3</v>
      </c>
      <c r="H87" s="26" t="s">
        <v>53</v>
      </c>
      <c r="I87" s="25">
        <v>54000</v>
      </c>
      <c r="J87" s="25">
        <f>+E87*G87*I87</f>
        <v>2430000</v>
      </c>
      <c r="K87" s="23" t="s">
        <v>122</v>
      </c>
    </row>
    <row r="88" spans="1:11" ht="30" customHeight="1">
      <c r="A88" s="31"/>
      <c r="B88" s="32"/>
      <c r="C88" s="23"/>
      <c r="D88" s="23" t="s">
        <v>116</v>
      </c>
      <c r="E88" s="26">
        <v>15</v>
      </c>
      <c r="F88" s="26" t="s">
        <v>114</v>
      </c>
      <c r="G88" s="26">
        <v>3</v>
      </c>
      <c r="H88" s="26" t="s">
        <v>53</v>
      </c>
      <c r="I88" s="25">
        <v>20000</v>
      </c>
      <c r="J88" s="25">
        <f>+E88*G88*I88</f>
        <v>900000</v>
      </c>
      <c r="K88" s="23"/>
    </row>
    <row r="89" spans="1:11" ht="30" customHeight="1">
      <c r="A89" s="33"/>
      <c r="B89" s="34"/>
      <c r="C89" s="23"/>
      <c r="D89" s="23"/>
      <c r="E89" s="26"/>
      <c r="F89" s="26"/>
      <c r="G89" s="26"/>
      <c r="H89" s="26"/>
      <c r="I89" s="25"/>
      <c r="J89" s="25"/>
      <c r="K89" s="23"/>
    </row>
    <row r="90" spans="1:11" ht="30" customHeight="1">
      <c r="A90" s="33" t="s">
        <v>117</v>
      </c>
      <c r="B90" s="37" t="s">
        <v>119</v>
      </c>
      <c r="C90" s="23" t="s">
        <v>120</v>
      </c>
      <c r="D90" s="23" t="s">
        <v>112</v>
      </c>
      <c r="E90" s="26">
        <v>15</v>
      </c>
      <c r="F90" s="26" t="s">
        <v>114</v>
      </c>
      <c r="G90" s="26">
        <v>3</v>
      </c>
      <c r="H90" s="26" t="s">
        <v>53</v>
      </c>
      <c r="I90" s="25">
        <v>54000</v>
      </c>
      <c r="J90" s="25">
        <f>+E90*G90*I90</f>
        <v>2430000</v>
      </c>
      <c r="K90" s="23"/>
    </row>
    <row r="91" spans="1:11" ht="30" customHeight="1">
      <c r="A91" s="33"/>
      <c r="B91" s="32"/>
      <c r="C91" s="23"/>
      <c r="D91" s="23" t="s">
        <v>116</v>
      </c>
      <c r="E91" s="26">
        <v>15</v>
      </c>
      <c r="F91" s="26" t="s">
        <v>114</v>
      </c>
      <c r="G91" s="26">
        <v>3</v>
      </c>
      <c r="H91" s="26" t="s">
        <v>53</v>
      </c>
      <c r="I91" s="25">
        <v>20000</v>
      </c>
      <c r="J91" s="25">
        <f>+E91*G91*I91</f>
        <v>900000</v>
      </c>
      <c r="K91" s="23"/>
    </row>
    <row r="92" spans="1:11" ht="30" customHeight="1">
      <c r="A92" s="33"/>
      <c r="B92" s="34"/>
      <c r="C92" s="23"/>
      <c r="D92" s="23"/>
      <c r="E92" s="26"/>
      <c r="F92" s="26"/>
      <c r="G92" s="26"/>
      <c r="H92" s="26"/>
      <c r="I92" s="25"/>
      <c r="J92" s="25"/>
      <c r="K92" s="23"/>
    </row>
    <row r="93" spans="1:11" ht="30" customHeight="1">
      <c r="A93" s="33"/>
      <c r="B93" s="34"/>
      <c r="C93" s="23"/>
      <c r="D93" s="23"/>
      <c r="E93" s="26"/>
      <c r="F93" s="26"/>
      <c r="G93" s="26"/>
      <c r="H93" s="26"/>
      <c r="I93" s="25"/>
      <c r="J93" s="25"/>
      <c r="K93" s="23"/>
    </row>
    <row r="94" spans="1:11" ht="30" customHeight="1">
      <c r="A94" s="76" t="s">
        <v>121</v>
      </c>
      <c r="B94" s="77"/>
      <c r="C94" s="77"/>
      <c r="D94" s="77"/>
      <c r="E94" s="77"/>
      <c r="F94" s="77"/>
      <c r="G94" s="77"/>
      <c r="H94" s="77"/>
      <c r="I94" s="78"/>
      <c r="J94" s="43">
        <f>SUM(J87:J93)</f>
        <v>6660000</v>
      </c>
      <c r="K94" s="23"/>
    </row>
    <row r="95" spans="1:11" ht="30" customHeight="1">
      <c r="A95" s="69" t="s">
        <v>143</v>
      </c>
      <c r="B95" s="70"/>
      <c r="C95" s="70"/>
      <c r="D95" s="70"/>
      <c r="E95" s="70"/>
      <c r="F95" s="70"/>
      <c r="G95" s="70"/>
      <c r="H95" s="70"/>
      <c r="I95" s="71"/>
      <c r="J95" s="44">
        <f>+J19+J27+J35+J43+J51+J59+J66+J83+J94</f>
        <v>116713000</v>
      </c>
      <c r="K95" s="45"/>
    </row>
    <row r="96" spans="1:11" ht="30" customHeight="1">
      <c r="A96" s="63" t="s">
        <v>174</v>
      </c>
    </row>
    <row r="97" spans="1:11" ht="30" customHeight="1"/>
    <row r="98" spans="1:11" ht="30" customHeight="1">
      <c r="A98" s="46" t="s">
        <v>146</v>
      </c>
      <c r="B98" s="47"/>
      <c r="C98" s="47"/>
      <c r="D98" s="47"/>
      <c r="E98" s="48"/>
      <c r="F98" s="48"/>
      <c r="G98" s="48"/>
      <c r="H98" s="48"/>
      <c r="I98" s="47"/>
      <c r="J98" s="49"/>
      <c r="K98" s="49"/>
    </row>
    <row r="99" spans="1:11" ht="30" customHeight="1">
      <c r="A99" s="73" t="s">
        <v>137</v>
      </c>
      <c r="B99" s="74"/>
      <c r="C99" s="74"/>
      <c r="D99" s="74"/>
      <c r="E99" s="74"/>
      <c r="F99" s="74"/>
      <c r="G99" s="74"/>
      <c r="H99" s="74"/>
      <c r="I99" s="74"/>
      <c r="J99" s="74"/>
      <c r="K99" s="75"/>
    </row>
    <row r="100" spans="1:11" ht="39.75" customHeight="1">
      <c r="A100" s="22" t="s">
        <v>25</v>
      </c>
      <c r="B100" s="22" t="s">
        <v>26</v>
      </c>
      <c r="C100" s="22" t="s">
        <v>27</v>
      </c>
      <c r="D100" s="22" t="s">
        <v>28</v>
      </c>
      <c r="E100" s="22" t="s">
        <v>5</v>
      </c>
      <c r="F100" s="22" t="s">
        <v>8</v>
      </c>
      <c r="G100" s="22" t="s">
        <v>6</v>
      </c>
      <c r="H100" s="22" t="s">
        <v>8</v>
      </c>
      <c r="I100" s="22" t="s">
        <v>7</v>
      </c>
      <c r="J100" s="22" t="s">
        <v>29</v>
      </c>
      <c r="K100" s="22" t="s">
        <v>30</v>
      </c>
    </row>
    <row r="101" spans="1:11" ht="63.75">
      <c r="A101" s="31" t="s">
        <v>9</v>
      </c>
      <c r="B101" s="50" t="s">
        <v>20</v>
      </c>
      <c r="C101" s="23" t="s">
        <v>130</v>
      </c>
      <c r="D101" s="41" t="s">
        <v>131</v>
      </c>
      <c r="E101" s="24"/>
      <c r="F101" s="24"/>
      <c r="G101" s="24"/>
      <c r="H101" s="24"/>
      <c r="I101" s="51"/>
      <c r="J101" s="25">
        <f>+E101*G101*I101</f>
        <v>0</v>
      </c>
      <c r="K101" s="23" t="s">
        <v>132</v>
      </c>
    </row>
    <row r="102" spans="1:11" ht="89.25">
      <c r="A102" s="31" t="s">
        <v>10</v>
      </c>
      <c r="B102" s="50" t="s">
        <v>133</v>
      </c>
      <c r="C102" s="23" t="s">
        <v>135</v>
      </c>
      <c r="D102" s="41" t="s">
        <v>136</v>
      </c>
      <c r="E102" s="24"/>
      <c r="F102" s="24"/>
      <c r="G102" s="24"/>
      <c r="H102" s="24"/>
      <c r="I102" s="51"/>
      <c r="J102" s="25">
        <f>+E102*G102*I102</f>
        <v>0</v>
      </c>
      <c r="K102" s="23" t="s">
        <v>134</v>
      </c>
    </row>
    <row r="103" spans="1:11" ht="30" customHeight="1">
      <c r="A103" s="84" t="s">
        <v>11</v>
      </c>
      <c r="B103" s="84"/>
      <c r="C103" s="84"/>
      <c r="D103" s="84"/>
      <c r="E103" s="84"/>
      <c r="F103" s="84"/>
      <c r="G103" s="84"/>
      <c r="H103" s="84"/>
      <c r="I103" s="84"/>
      <c r="J103" s="28">
        <f>SUM(J101:J102)</f>
        <v>0</v>
      </c>
      <c r="K103" s="27"/>
    </row>
    <row r="104" spans="1:11" ht="30" customHeight="1">
      <c r="A104" s="69" t="s">
        <v>139</v>
      </c>
      <c r="B104" s="70"/>
      <c r="C104" s="70"/>
      <c r="D104" s="70"/>
      <c r="E104" s="70"/>
      <c r="F104" s="70"/>
      <c r="G104" s="70"/>
      <c r="H104" s="70"/>
      <c r="I104" s="71"/>
      <c r="J104" s="44">
        <f>+J103</f>
        <v>0</v>
      </c>
      <c r="K104" s="52"/>
    </row>
    <row r="105" spans="1:11" ht="30" customHeight="1">
      <c r="A105" s="68" t="s">
        <v>175</v>
      </c>
      <c r="B105" s="68"/>
      <c r="C105" s="68"/>
      <c r="D105" s="68"/>
      <c r="E105" s="68"/>
      <c r="F105" s="68"/>
      <c r="G105" s="68"/>
      <c r="H105" s="68"/>
      <c r="I105" s="68"/>
      <c r="J105" s="68"/>
    </row>
    <row r="106" spans="1:11" ht="30" customHeight="1"/>
    <row r="107" spans="1:11" ht="30" customHeight="1"/>
    <row r="108" spans="1:11" ht="30" customHeight="1"/>
    <row r="109" spans="1:11" ht="30" customHeight="1"/>
    <row r="110" spans="1:11" ht="30" customHeight="1"/>
    <row r="111" spans="1:11" ht="30" customHeight="1"/>
    <row r="112" spans="1:11"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sheetData>
  <mergeCells count="27">
    <mergeCell ref="A2:J2"/>
    <mergeCell ref="A4:B4"/>
    <mergeCell ref="A3:B3"/>
    <mergeCell ref="A59:I59"/>
    <mergeCell ref="A43:I43"/>
    <mergeCell ref="A51:I51"/>
    <mergeCell ref="A9:B9"/>
    <mergeCell ref="A5:B5"/>
    <mergeCell ref="C5:K5"/>
    <mergeCell ref="A6:B6"/>
    <mergeCell ref="A7:B7"/>
    <mergeCell ref="A8:B8"/>
    <mergeCell ref="A19:I19"/>
    <mergeCell ref="B14:B18"/>
    <mergeCell ref="A14:A18"/>
    <mergeCell ref="A105:J105"/>
    <mergeCell ref="A95:I95"/>
    <mergeCell ref="A104:I104"/>
    <mergeCell ref="A27:I27"/>
    <mergeCell ref="A35:I35"/>
    <mergeCell ref="A99:K99"/>
    <mergeCell ref="A94:I94"/>
    <mergeCell ref="A83:I83"/>
    <mergeCell ref="A82:I82"/>
    <mergeCell ref="A76:I76"/>
    <mergeCell ref="A66:I66"/>
    <mergeCell ref="A103:I103"/>
  </mergeCells>
  <phoneticPr fontId="12" type="noConversion"/>
  <printOptions horizontalCentered="1"/>
  <pageMargins left="7.874015748031496E-2" right="0.31496062992125984" top="0.35433070866141736" bottom="0.11811023622047245" header="0.23622047244094491" footer="0.31496062992125984"/>
  <pageSetup paperSize="9" scale="7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B1B0A-174E-4BF9-BAE7-4B0B5E32A153}">
  <sheetPr>
    <tabColor rgb="FFFF0000"/>
  </sheetPr>
  <dimension ref="A1:K125"/>
  <sheetViews>
    <sheetView showGridLines="0" zoomScale="95" zoomScaleNormal="95" workbookViewId="0">
      <selection activeCell="A9" sqref="A9:B9"/>
    </sheetView>
  </sheetViews>
  <sheetFormatPr defaultColWidth="9.28515625" defaultRowHeight="20.100000000000001" customHeight="1"/>
  <cols>
    <col min="1" max="1" width="5.7109375" style="38" customWidth="1"/>
    <col min="2" max="2" width="23.5703125" style="10" customWidth="1"/>
    <col min="3" max="3" width="23.7109375" style="10" customWidth="1"/>
    <col min="4" max="4" width="27.28515625" style="10" customWidth="1"/>
    <col min="5" max="5" width="9.5703125" style="13" bestFit="1" customWidth="1"/>
    <col min="6" max="6" width="8.85546875" style="13" bestFit="1" customWidth="1"/>
    <col min="7" max="7" width="12" style="13" bestFit="1" customWidth="1"/>
    <col min="8" max="8" width="8.7109375" style="13" customWidth="1"/>
    <col min="9" max="9" width="12.140625" style="10" customWidth="1"/>
    <col min="10" max="10" width="15.7109375" style="39" bestFit="1" customWidth="1"/>
    <col min="11" max="11" width="35" style="40" customWidth="1"/>
    <col min="12" max="16384" width="9.28515625" style="10"/>
  </cols>
  <sheetData>
    <row r="1" spans="1:11" ht="37.5" customHeight="1">
      <c r="A1" s="5" t="s">
        <v>142</v>
      </c>
      <c r="B1" s="6"/>
      <c r="C1" s="6"/>
      <c r="D1" s="6"/>
      <c r="E1" s="7"/>
      <c r="F1" s="7"/>
      <c r="G1" s="7"/>
      <c r="H1" s="7"/>
      <c r="I1" s="8"/>
      <c r="J1" s="9"/>
      <c r="K1" s="9"/>
    </row>
    <row r="2" spans="1:11" ht="42" customHeight="1">
      <c r="A2" s="85" t="s">
        <v>18</v>
      </c>
      <c r="B2" s="85"/>
      <c r="C2" s="85"/>
      <c r="D2" s="85"/>
      <c r="E2" s="85"/>
      <c r="F2" s="85"/>
      <c r="G2" s="85"/>
      <c r="H2" s="85"/>
      <c r="I2" s="85"/>
      <c r="J2" s="86"/>
      <c r="K2" s="1" t="s">
        <v>17</v>
      </c>
    </row>
    <row r="3" spans="1:11" ht="20.100000000000001" customHeight="1">
      <c r="A3" s="87" t="s">
        <v>147</v>
      </c>
      <c r="B3" s="87"/>
      <c r="C3" s="12" t="s">
        <v>2</v>
      </c>
      <c r="D3" s="12"/>
      <c r="I3" s="12"/>
      <c r="J3" s="12"/>
      <c r="K3" s="12"/>
    </row>
    <row r="4" spans="1:11" ht="20.100000000000001" customHeight="1">
      <c r="A4" s="87" t="s">
        <v>0</v>
      </c>
      <c r="B4" s="87"/>
      <c r="C4" s="12" t="s">
        <v>1</v>
      </c>
      <c r="D4" s="12"/>
      <c r="I4" s="12"/>
      <c r="J4" s="12"/>
      <c r="K4" s="12"/>
    </row>
    <row r="5" spans="1:11" ht="20.100000000000001" customHeight="1">
      <c r="A5" s="87" t="s">
        <v>3</v>
      </c>
      <c r="B5" s="87"/>
      <c r="C5" s="88" t="s">
        <v>1</v>
      </c>
      <c r="D5" s="88"/>
      <c r="E5" s="88"/>
      <c r="F5" s="88"/>
      <c r="G5" s="88"/>
      <c r="H5" s="88"/>
      <c r="I5" s="88"/>
      <c r="J5" s="88"/>
      <c r="K5" s="88"/>
    </row>
    <row r="6" spans="1:11" ht="20.100000000000001" customHeight="1">
      <c r="A6" s="87" t="s">
        <v>24</v>
      </c>
      <c r="B6" s="87"/>
      <c r="C6" s="12" t="s">
        <v>1</v>
      </c>
      <c r="D6" s="12"/>
      <c r="I6" s="12"/>
      <c r="J6" s="12"/>
      <c r="K6" s="12"/>
    </row>
    <row r="7" spans="1:11" ht="20.100000000000001" customHeight="1">
      <c r="A7" s="87" t="s">
        <v>180</v>
      </c>
      <c r="B7" s="87"/>
      <c r="C7" s="12" t="s">
        <v>1</v>
      </c>
      <c r="D7" s="12"/>
      <c r="I7" s="12"/>
      <c r="J7" s="12"/>
      <c r="K7" s="12"/>
    </row>
    <row r="8" spans="1:11" ht="20.100000000000001" customHeight="1">
      <c r="A8" s="87" t="s">
        <v>181</v>
      </c>
      <c r="B8" s="87"/>
      <c r="C8" s="12" t="s">
        <v>1</v>
      </c>
      <c r="D8" s="14"/>
      <c r="I8" s="14"/>
      <c r="J8" s="14"/>
      <c r="K8" s="14"/>
    </row>
    <row r="9" spans="1:11" ht="20.100000000000001" customHeight="1">
      <c r="A9" s="87" t="s">
        <v>4</v>
      </c>
      <c r="B9" s="87"/>
      <c r="C9" s="12" t="s">
        <v>176</v>
      </c>
      <c r="E9" s="15"/>
      <c r="F9" s="15"/>
      <c r="G9" s="15"/>
      <c r="H9" s="15"/>
      <c r="J9" s="10"/>
      <c r="K9" s="10"/>
    </row>
    <row r="10" spans="1:11" ht="20.100000000000001" customHeight="1">
      <c r="A10" s="16"/>
      <c r="B10" s="16"/>
      <c r="C10" s="12"/>
      <c r="E10" s="15"/>
      <c r="F10" s="15"/>
      <c r="G10" s="15"/>
      <c r="H10" s="15"/>
      <c r="J10" s="10"/>
      <c r="K10" s="10"/>
    </row>
    <row r="11" spans="1:11" ht="38.1" customHeight="1">
      <c r="A11" s="17" t="s">
        <v>35</v>
      </c>
      <c r="B11" s="18"/>
      <c r="C11" s="19"/>
      <c r="D11" s="19"/>
      <c r="E11" s="20"/>
      <c r="F11" s="20"/>
      <c r="G11" s="20"/>
      <c r="H11" s="20"/>
      <c r="I11" s="19"/>
      <c r="J11" s="19"/>
      <c r="K11" s="21"/>
    </row>
    <row r="12" spans="1:11" ht="38.1" customHeight="1">
      <c r="A12" s="22" t="s">
        <v>25</v>
      </c>
      <c r="B12" s="22" t="s">
        <v>26</v>
      </c>
      <c r="C12" s="22" t="s">
        <v>27</v>
      </c>
      <c r="D12" s="22" t="s">
        <v>28</v>
      </c>
      <c r="E12" s="22" t="s">
        <v>5</v>
      </c>
      <c r="F12" s="22" t="s">
        <v>8</v>
      </c>
      <c r="G12" s="22" t="s">
        <v>6</v>
      </c>
      <c r="H12" s="22" t="s">
        <v>8</v>
      </c>
      <c r="I12" s="22" t="s">
        <v>7</v>
      </c>
      <c r="J12" s="22" t="s">
        <v>29</v>
      </c>
      <c r="K12" s="22" t="s">
        <v>30</v>
      </c>
    </row>
    <row r="13" spans="1:11" ht="38.1" customHeight="1">
      <c r="A13" s="92" t="s">
        <v>9</v>
      </c>
      <c r="B13" s="89" t="s">
        <v>36</v>
      </c>
      <c r="C13" s="23" t="s">
        <v>37</v>
      </c>
      <c r="D13" s="23" t="s">
        <v>33</v>
      </c>
      <c r="E13" s="24">
        <v>2</v>
      </c>
      <c r="F13" s="24" t="s">
        <v>32</v>
      </c>
      <c r="G13" s="24">
        <v>2</v>
      </c>
      <c r="H13" s="24" t="s">
        <v>53</v>
      </c>
      <c r="I13" s="25">
        <v>150000</v>
      </c>
      <c r="J13" s="25">
        <f>+E13*G13*I13</f>
        <v>600000</v>
      </c>
      <c r="K13" s="23" t="s">
        <v>38</v>
      </c>
    </row>
    <row r="14" spans="1:11" ht="38.1" customHeight="1">
      <c r="A14" s="93"/>
      <c r="B14" s="90"/>
      <c r="C14" s="23" t="s">
        <v>37</v>
      </c>
      <c r="D14" s="23" t="s">
        <v>31</v>
      </c>
      <c r="E14" s="24">
        <v>2</v>
      </c>
      <c r="F14" s="24" t="s">
        <v>32</v>
      </c>
      <c r="G14" s="24">
        <v>2</v>
      </c>
      <c r="H14" s="24" t="s">
        <v>53</v>
      </c>
      <c r="I14" s="25">
        <v>150000</v>
      </c>
      <c r="J14" s="25">
        <f>+E14*G14*I14</f>
        <v>600000</v>
      </c>
      <c r="K14" s="23" t="s">
        <v>38</v>
      </c>
    </row>
    <row r="15" spans="1:11" ht="38.1" customHeight="1">
      <c r="A15" s="93"/>
      <c r="B15" s="90"/>
      <c r="C15" s="23" t="s">
        <v>39</v>
      </c>
      <c r="D15" s="23" t="s">
        <v>40</v>
      </c>
      <c r="E15" s="24">
        <v>10</v>
      </c>
      <c r="F15" s="24" t="s">
        <v>16</v>
      </c>
      <c r="G15" s="24">
        <v>1</v>
      </c>
      <c r="H15" s="24" t="s">
        <v>53</v>
      </c>
      <c r="I15" s="25">
        <v>200000</v>
      </c>
      <c r="J15" s="25">
        <f>+E15*G15*I15</f>
        <v>2000000</v>
      </c>
      <c r="K15" s="23" t="s">
        <v>41</v>
      </c>
    </row>
    <row r="16" spans="1:11" ht="38.1" customHeight="1">
      <c r="A16" s="93"/>
      <c r="B16" s="90"/>
      <c r="C16" s="23" t="s">
        <v>42</v>
      </c>
      <c r="D16" s="23" t="s">
        <v>43</v>
      </c>
      <c r="E16" s="24">
        <v>4</v>
      </c>
      <c r="F16" s="24" t="s">
        <v>32</v>
      </c>
      <c r="G16" s="24">
        <v>1</v>
      </c>
      <c r="H16" s="24" t="s">
        <v>53</v>
      </c>
      <c r="I16" s="25">
        <v>80000</v>
      </c>
      <c r="J16" s="25">
        <f>+E16*G16*I16</f>
        <v>320000</v>
      </c>
      <c r="K16" s="23" t="s">
        <v>44</v>
      </c>
    </row>
    <row r="17" spans="1:11" ht="38.1" customHeight="1">
      <c r="A17" s="94"/>
      <c r="B17" s="91"/>
      <c r="C17" s="23"/>
      <c r="D17" s="23"/>
      <c r="E17" s="26"/>
      <c r="F17" s="24"/>
      <c r="G17" s="26"/>
      <c r="H17" s="26"/>
      <c r="I17" s="25"/>
      <c r="J17" s="25">
        <f t="shared" ref="J17" si="0">+E17*G17*I17</f>
        <v>0</v>
      </c>
      <c r="K17" s="27"/>
    </row>
    <row r="18" spans="1:11" ht="38.1" customHeight="1">
      <c r="A18" s="72" t="s">
        <v>11</v>
      </c>
      <c r="B18" s="72"/>
      <c r="C18" s="72"/>
      <c r="D18" s="72"/>
      <c r="E18" s="72"/>
      <c r="F18" s="72"/>
      <c r="G18" s="72"/>
      <c r="H18" s="72"/>
      <c r="I18" s="72"/>
      <c r="J18" s="53">
        <f>SUM(J13:J17)</f>
        <v>3520000</v>
      </c>
      <c r="K18" s="27"/>
    </row>
    <row r="19" spans="1:11" ht="38.1" customHeight="1"/>
    <row r="20" spans="1:11" ht="38.1" customHeight="1">
      <c r="A20" s="17" t="s">
        <v>45</v>
      </c>
      <c r="B20" s="18"/>
      <c r="C20" s="19"/>
      <c r="D20" s="19"/>
      <c r="E20" s="20"/>
      <c r="F20" s="20"/>
      <c r="G20" s="20"/>
      <c r="H20" s="20"/>
      <c r="I20" s="19"/>
      <c r="J20" s="19"/>
      <c r="K20" s="21"/>
    </row>
    <row r="21" spans="1:11" ht="38.1" customHeight="1">
      <c r="A21" s="22" t="s">
        <v>25</v>
      </c>
      <c r="B21" s="22" t="s">
        <v>26</v>
      </c>
      <c r="C21" s="22" t="s">
        <v>27</v>
      </c>
      <c r="D21" s="22" t="s">
        <v>28</v>
      </c>
      <c r="E21" s="22" t="s">
        <v>5</v>
      </c>
      <c r="F21" s="22" t="s">
        <v>8</v>
      </c>
      <c r="G21" s="22" t="s">
        <v>6</v>
      </c>
      <c r="H21" s="22" t="s">
        <v>8</v>
      </c>
      <c r="I21" s="22" t="s">
        <v>7</v>
      </c>
      <c r="J21" s="22" t="s">
        <v>29</v>
      </c>
      <c r="K21" s="22" t="s">
        <v>30</v>
      </c>
    </row>
    <row r="22" spans="1:11" ht="38.1" customHeight="1">
      <c r="A22" s="29"/>
      <c r="B22" s="30" t="s">
        <v>46</v>
      </c>
      <c r="C22" s="23" t="s">
        <v>48</v>
      </c>
      <c r="D22" s="23" t="s">
        <v>51</v>
      </c>
      <c r="E22" s="26">
        <v>4</v>
      </c>
      <c r="F22" s="26" t="s">
        <v>16</v>
      </c>
      <c r="G22" s="26">
        <v>6</v>
      </c>
      <c r="H22" s="26" t="s">
        <v>53</v>
      </c>
      <c r="I22" s="25">
        <v>200000</v>
      </c>
      <c r="J22" s="25">
        <f>+E22*G22*I22</f>
        <v>4800000</v>
      </c>
      <c r="K22" s="23" t="s">
        <v>55</v>
      </c>
    </row>
    <row r="23" spans="1:11" ht="38.1" customHeight="1">
      <c r="A23" s="31" t="s">
        <v>47</v>
      </c>
      <c r="B23" s="32" t="s">
        <v>49</v>
      </c>
      <c r="C23" s="23" t="s">
        <v>50</v>
      </c>
      <c r="D23" s="23" t="s">
        <v>52</v>
      </c>
      <c r="E23" s="26">
        <v>2</v>
      </c>
      <c r="F23" s="26" t="s">
        <v>32</v>
      </c>
      <c r="G23" s="26">
        <v>2</v>
      </c>
      <c r="H23" s="26" t="s">
        <v>53</v>
      </c>
      <c r="I23" s="25">
        <v>500000</v>
      </c>
      <c r="J23" s="25">
        <f>+E23*G23*I23</f>
        <v>2000000</v>
      </c>
      <c r="K23" s="23" t="s">
        <v>54</v>
      </c>
    </row>
    <row r="24" spans="1:11" ht="38.1" customHeight="1">
      <c r="A24" s="33"/>
      <c r="B24" s="34"/>
      <c r="C24" s="23"/>
      <c r="D24" s="23"/>
      <c r="E24" s="26"/>
      <c r="F24" s="26"/>
      <c r="G24" s="26"/>
      <c r="H24" s="26"/>
      <c r="I24" s="25"/>
      <c r="J24" s="25">
        <f t="shared" ref="J24:J25" si="1">+E24*G24*I24</f>
        <v>0</v>
      </c>
      <c r="K24" s="23"/>
    </row>
    <row r="25" spans="1:11" ht="38.1" customHeight="1">
      <c r="A25" s="33"/>
      <c r="B25" s="34"/>
      <c r="C25" s="23"/>
      <c r="D25" s="23"/>
      <c r="E25" s="26"/>
      <c r="F25" s="26"/>
      <c r="G25" s="26"/>
      <c r="H25" s="26"/>
      <c r="I25" s="25"/>
      <c r="J25" s="25">
        <f t="shared" si="1"/>
        <v>0</v>
      </c>
      <c r="K25" s="27"/>
    </row>
    <row r="26" spans="1:11" ht="38.1" customHeight="1">
      <c r="A26" s="72" t="s">
        <v>12</v>
      </c>
      <c r="B26" s="72"/>
      <c r="C26" s="72"/>
      <c r="D26" s="72"/>
      <c r="E26" s="72"/>
      <c r="F26" s="72"/>
      <c r="G26" s="72"/>
      <c r="H26" s="72"/>
      <c r="I26" s="72"/>
      <c r="J26" s="53">
        <f>SUM(J22:J25)</f>
        <v>6800000</v>
      </c>
      <c r="K26" s="27"/>
    </row>
    <row r="27" spans="1:11" ht="30" customHeight="1"/>
    <row r="28" spans="1:11" ht="35.1" customHeight="1">
      <c r="A28" s="17" t="s">
        <v>148</v>
      </c>
      <c r="B28" s="35"/>
      <c r="C28" s="36"/>
      <c r="D28" s="36"/>
      <c r="E28" s="20"/>
      <c r="F28" s="20"/>
      <c r="G28" s="20"/>
      <c r="H28" s="20"/>
      <c r="I28" s="19"/>
      <c r="J28" s="19"/>
      <c r="K28" s="21"/>
    </row>
    <row r="29" spans="1:11" ht="35.1" customHeight="1">
      <c r="A29" s="22" t="s">
        <v>25</v>
      </c>
      <c r="B29" s="22" t="s">
        <v>26</v>
      </c>
      <c r="C29" s="22" t="s">
        <v>27</v>
      </c>
      <c r="D29" s="22" t="s">
        <v>28</v>
      </c>
      <c r="E29" s="22" t="s">
        <v>5</v>
      </c>
      <c r="F29" s="22" t="s">
        <v>8</v>
      </c>
      <c r="G29" s="22" t="s">
        <v>6</v>
      </c>
      <c r="H29" s="22" t="s">
        <v>8</v>
      </c>
      <c r="I29" s="22" t="s">
        <v>7</v>
      </c>
      <c r="J29" s="22" t="s">
        <v>29</v>
      </c>
      <c r="K29" s="22" t="s">
        <v>30</v>
      </c>
    </row>
    <row r="30" spans="1:11" ht="35.1" customHeight="1">
      <c r="A30" s="29" t="s">
        <v>56</v>
      </c>
      <c r="B30" s="30" t="s">
        <v>57</v>
      </c>
      <c r="C30" s="23" t="s">
        <v>58</v>
      </c>
      <c r="D30" s="23" t="s">
        <v>60</v>
      </c>
      <c r="E30" s="26">
        <v>10</v>
      </c>
      <c r="F30" s="26" t="s">
        <v>34</v>
      </c>
      <c r="G30" s="26">
        <v>1</v>
      </c>
      <c r="H30" s="26" t="s">
        <v>53</v>
      </c>
      <c r="I30" s="25">
        <v>5000</v>
      </c>
      <c r="J30" s="25">
        <f>+E30*G30*I30</f>
        <v>50000</v>
      </c>
      <c r="K30" s="23" t="s">
        <v>62</v>
      </c>
    </row>
    <row r="31" spans="1:11" ht="35.1" customHeight="1">
      <c r="A31" s="31"/>
      <c r="B31" s="32"/>
      <c r="C31" s="23" t="s">
        <v>59</v>
      </c>
      <c r="D31" s="23" t="s">
        <v>61</v>
      </c>
      <c r="E31" s="26">
        <v>20</v>
      </c>
      <c r="F31" s="26" t="s">
        <v>34</v>
      </c>
      <c r="G31" s="26">
        <v>2</v>
      </c>
      <c r="H31" s="26" t="s">
        <v>53</v>
      </c>
      <c r="I31" s="25">
        <v>10000</v>
      </c>
      <c r="J31" s="25">
        <f>+E31*G31*I31</f>
        <v>400000</v>
      </c>
      <c r="K31" s="23" t="s">
        <v>63</v>
      </c>
    </row>
    <row r="32" spans="1:11" ht="35.1" customHeight="1">
      <c r="A32" s="33"/>
      <c r="B32" s="34"/>
      <c r="C32" s="23"/>
      <c r="D32" s="23"/>
      <c r="E32" s="26"/>
      <c r="F32" s="26"/>
      <c r="G32" s="26"/>
      <c r="H32" s="26"/>
      <c r="I32" s="25"/>
      <c r="J32" s="25">
        <f t="shared" ref="J32:J33" si="2">+E32*G32*I32</f>
        <v>0</v>
      </c>
      <c r="K32" s="23"/>
    </row>
    <row r="33" spans="1:11" ht="35.1" customHeight="1">
      <c r="A33" s="33"/>
      <c r="B33" s="34"/>
      <c r="C33" s="23"/>
      <c r="D33" s="23"/>
      <c r="E33" s="26"/>
      <c r="F33" s="26"/>
      <c r="G33" s="26"/>
      <c r="H33" s="26"/>
      <c r="I33" s="25"/>
      <c r="J33" s="25">
        <f t="shared" si="2"/>
        <v>0</v>
      </c>
      <c r="K33" s="27"/>
    </row>
    <row r="34" spans="1:11" ht="35.1" customHeight="1">
      <c r="A34" s="72" t="s">
        <v>14</v>
      </c>
      <c r="B34" s="72"/>
      <c r="C34" s="72"/>
      <c r="D34" s="72"/>
      <c r="E34" s="72"/>
      <c r="F34" s="72"/>
      <c r="G34" s="72"/>
      <c r="H34" s="72"/>
      <c r="I34" s="72"/>
      <c r="J34" s="53">
        <f>SUM(J30:J33)</f>
        <v>450000</v>
      </c>
      <c r="K34" s="27"/>
    </row>
    <row r="35" spans="1:11" ht="22.5" customHeight="1"/>
    <row r="36" spans="1:11" ht="35.1" customHeight="1">
      <c r="A36" s="17" t="s">
        <v>64</v>
      </c>
      <c r="B36" s="18"/>
      <c r="C36" s="19"/>
      <c r="D36" s="19"/>
      <c r="E36" s="20"/>
      <c r="F36" s="20"/>
      <c r="G36" s="20"/>
      <c r="H36" s="20"/>
      <c r="I36" s="19"/>
      <c r="J36" s="19"/>
      <c r="K36" s="21"/>
    </row>
    <row r="37" spans="1:11" ht="35.1" customHeight="1">
      <c r="A37" s="22" t="s">
        <v>25</v>
      </c>
      <c r="B37" s="22" t="s">
        <v>26</v>
      </c>
      <c r="C37" s="22" t="s">
        <v>27</v>
      </c>
      <c r="D37" s="22" t="s">
        <v>28</v>
      </c>
      <c r="E37" s="22" t="s">
        <v>5</v>
      </c>
      <c r="F37" s="22" t="s">
        <v>8</v>
      </c>
      <c r="G37" s="22" t="s">
        <v>6</v>
      </c>
      <c r="H37" s="22" t="s">
        <v>8</v>
      </c>
      <c r="I37" s="22" t="s">
        <v>7</v>
      </c>
      <c r="J37" s="22" t="s">
        <v>29</v>
      </c>
      <c r="K37" s="22" t="s">
        <v>30</v>
      </c>
    </row>
    <row r="38" spans="1:11" ht="35.1" customHeight="1">
      <c r="A38" s="29" t="s">
        <v>19</v>
      </c>
      <c r="B38" s="30" t="s">
        <v>65</v>
      </c>
      <c r="C38" s="23" t="s">
        <v>66</v>
      </c>
      <c r="D38" s="23" t="s">
        <v>67</v>
      </c>
      <c r="E38" s="26">
        <v>500</v>
      </c>
      <c r="F38" s="26" t="s">
        <v>34</v>
      </c>
      <c r="G38" s="26">
        <v>1</v>
      </c>
      <c r="H38" s="26" t="s">
        <v>53</v>
      </c>
      <c r="I38" s="25">
        <v>5000</v>
      </c>
      <c r="J38" s="25">
        <f>+E38*G38*I38</f>
        <v>2500000</v>
      </c>
      <c r="K38" s="23" t="s">
        <v>68</v>
      </c>
    </row>
    <row r="39" spans="1:11" ht="35.1" customHeight="1">
      <c r="A39" s="31"/>
      <c r="B39" s="32" t="s">
        <v>77</v>
      </c>
      <c r="C39" s="23" t="s">
        <v>78</v>
      </c>
      <c r="D39" s="23" t="s">
        <v>79</v>
      </c>
      <c r="E39" s="26">
        <v>3</v>
      </c>
      <c r="F39" s="26" t="s">
        <v>82</v>
      </c>
      <c r="G39" s="26">
        <v>2</v>
      </c>
      <c r="H39" s="26" t="s">
        <v>53</v>
      </c>
      <c r="I39" s="25">
        <v>50000</v>
      </c>
      <c r="J39" s="25">
        <f>+E39*G39*I39</f>
        <v>300000</v>
      </c>
      <c r="K39" s="23" t="s">
        <v>85</v>
      </c>
    </row>
    <row r="40" spans="1:11" ht="35.1" customHeight="1">
      <c r="A40" s="33"/>
      <c r="B40" s="34"/>
      <c r="C40" s="23"/>
      <c r="D40" s="23" t="s">
        <v>80</v>
      </c>
      <c r="E40" s="26">
        <v>1</v>
      </c>
      <c r="F40" s="26" t="s">
        <v>83</v>
      </c>
      <c r="G40" s="26">
        <v>1</v>
      </c>
      <c r="H40" s="26" t="s">
        <v>53</v>
      </c>
      <c r="I40" s="25">
        <v>20000</v>
      </c>
      <c r="J40" s="25">
        <f t="shared" ref="J40:J41" si="3">+E40*G40*I40</f>
        <v>20000</v>
      </c>
      <c r="K40" s="23" t="s">
        <v>86</v>
      </c>
    </row>
    <row r="41" spans="1:11" ht="35.1" customHeight="1">
      <c r="A41" s="33"/>
      <c r="B41" s="34"/>
      <c r="C41" s="23"/>
      <c r="D41" s="23" t="s">
        <v>81</v>
      </c>
      <c r="E41" s="26">
        <v>5</v>
      </c>
      <c r="F41" s="26" t="s">
        <v>84</v>
      </c>
      <c r="G41" s="26">
        <v>1</v>
      </c>
      <c r="H41" s="26" t="s">
        <v>53</v>
      </c>
      <c r="I41" s="25">
        <v>15000</v>
      </c>
      <c r="J41" s="25">
        <f t="shared" si="3"/>
        <v>75000</v>
      </c>
      <c r="K41" s="23" t="s">
        <v>87</v>
      </c>
    </row>
    <row r="42" spans="1:11" ht="35.1" customHeight="1">
      <c r="A42" s="72" t="s">
        <v>22</v>
      </c>
      <c r="B42" s="72"/>
      <c r="C42" s="72"/>
      <c r="D42" s="72"/>
      <c r="E42" s="72"/>
      <c r="F42" s="72"/>
      <c r="G42" s="72"/>
      <c r="H42" s="72"/>
      <c r="I42" s="72"/>
      <c r="J42" s="53">
        <f>SUM(J38:J41)</f>
        <v>2895000</v>
      </c>
      <c r="K42" s="27"/>
    </row>
    <row r="43" spans="1:11" ht="35.1" customHeight="1"/>
    <row r="44" spans="1:11" ht="35.1" customHeight="1">
      <c r="A44" s="17" t="s">
        <v>69</v>
      </c>
      <c r="B44" s="18"/>
      <c r="C44" s="19"/>
      <c r="D44" s="19"/>
      <c r="E44" s="20"/>
      <c r="F44" s="20"/>
      <c r="G44" s="20"/>
      <c r="H44" s="20"/>
      <c r="I44" s="19"/>
      <c r="J44" s="19"/>
      <c r="K44" s="21"/>
    </row>
    <row r="45" spans="1:11" ht="35.1" customHeight="1">
      <c r="A45" s="22" t="s">
        <v>25</v>
      </c>
      <c r="B45" s="22" t="s">
        <v>26</v>
      </c>
      <c r="C45" s="22" t="s">
        <v>27</v>
      </c>
      <c r="D45" s="22" t="s">
        <v>28</v>
      </c>
      <c r="E45" s="22" t="s">
        <v>5</v>
      </c>
      <c r="F45" s="22" t="s">
        <v>8</v>
      </c>
      <c r="G45" s="22" t="s">
        <v>6</v>
      </c>
      <c r="H45" s="22" t="s">
        <v>8</v>
      </c>
      <c r="I45" s="22" t="s">
        <v>7</v>
      </c>
      <c r="J45" s="22" t="s">
        <v>29</v>
      </c>
      <c r="K45" s="22" t="s">
        <v>30</v>
      </c>
    </row>
    <row r="46" spans="1:11" ht="35.1" customHeight="1">
      <c r="A46" s="29" t="s">
        <v>21</v>
      </c>
      <c r="B46" s="37" t="s">
        <v>70</v>
      </c>
      <c r="C46" s="23" t="s">
        <v>71</v>
      </c>
      <c r="D46" s="23" t="s">
        <v>72</v>
      </c>
      <c r="E46" s="26">
        <v>10</v>
      </c>
      <c r="F46" s="26" t="s">
        <v>34</v>
      </c>
      <c r="G46" s="26">
        <v>1</v>
      </c>
      <c r="H46" s="26" t="s">
        <v>53</v>
      </c>
      <c r="I46" s="25">
        <v>1000000</v>
      </c>
      <c r="J46" s="25">
        <f>+E46*G46*I46</f>
        <v>10000000</v>
      </c>
      <c r="K46" s="23" t="s">
        <v>73</v>
      </c>
    </row>
    <row r="47" spans="1:11" ht="35.1" customHeight="1">
      <c r="A47" s="31"/>
      <c r="B47" s="32"/>
      <c r="C47" s="23"/>
      <c r="D47" s="23"/>
      <c r="E47" s="26"/>
      <c r="F47" s="26"/>
      <c r="G47" s="26"/>
      <c r="H47" s="26"/>
      <c r="I47" s="25"/>
      <c r="J47" s="25">
        <f>+E47*G47*I47</f>
        <v>0</v>
      </c>
      <c r="K47" s="23"/>
    </row>
    <row r="48" spans="1:11" ht="35.1" customHeight="1">
      <c r="A48" s="33"/>
      <c r="B48" s="34"/>
      <c r="C48" s="23"/>
      <c r="D48" s="23"/>
      <c r="E48" s="26"/>
      <c r="F48" s="26"/>
      <c r="G48" s="26"/>
      <c r="H48" s="26"/>
      <c r="I48" s="25"/>
      <c r="J48" s="25">
        <f t="shared" ref="J48:J49" si="4">+E48*G48*I48</f>
        <v>0</v>
      </c>
      <c r="K48" s="23"/>
    </row>
    <row r="49" spans="1:11" ht="35.1" customHeight="1">
      <c r="A49" s="33"/>
      <c r="B49" s="34"/>
      <c r="C49" s="23"/>
      <c r="D49" s="23"/>
      <c r="E49" s="26"/>
      <c r="F49" s="26"/>
      <c r="G49" s="26"/>
      <c r="H49" s="26"/>
      <c r="I49" s="25"/>
      <c r="J49" s="25">
        <f t="shared" si="4"/>
        <v>0</v>
      </c>
      <c r="K49" s="27"/>
    </row>
    <row r="50" spans="1:11" ht="35.1" customHeight="1">
      <c r="A50" s="72" t="s">
        <v>23</v>
      </c>
      <c r="B50" s="72"/>
      <c r="C50" s="72"/>
      <c r="D50" s="72"/>
      <c r="E50" s="72"/>
      <c r="F50" s="72"/>
      <c r="G50" s="72"/>
      <c r="H50" s="72"/>
      <c r="I50" s="72"/>
      <c r="J50" s="53">
        <f>SUM(J46:J49)</f>
        <v>10000000</v>
      </c>
      <c r="K50" s="54"/>
    </row>
    <row r="51" spans="1:11" ht="50.1" customHeight="1">
      <c r="A51" s="17" t="s">
        <v>145</v>
      </c>
      <c r="B51" s="18"/>
      <c r="C51" s="19"/>
      <c r="D51" s="19"/>
      <c r="E51" s="20"/>
      <c r="F51" s="20"/>
      <c r="G51" s="20"/>
      <c r="H51" s="20"/>
      <c r="I51" s="19"/>
      <c r="J51" s="19"/>
      <c r="K51" s="21"/>
    </row>
    <row r="52" spans="1:11" ht="50.1" customHeight="1">
      <c r="A52" s="17" t="s">
        <v>144</v>
      </c>
      <c r="B52" s="18"/>
      <c r="C52" s="19"/>
      <c r="D52" s="19"/>
      <c r="E52" s="20"/>
      <c r="F52" s="20"/>
      <c r="G52" s="20"/>
      <c r="H52" s="20"/>
      <c r="I52" s="19"/>
      <c r="J52" s="19"/>
      <c r="K52" s="21"/>
    </row>
    <row r="53" spans="1:11" ht="50.1" customHeight="1">
      <c r="A53" s="22" t="s">
        <v>25</v>
      </c>
      <c r="B53" s="22" t="s">
        <v>26</v>
      </c>
      <c r="C53" s="22" t="s">
        <v>27</v>
      </c>
      <c r="D53" s="22" t="s">
        <v>28</v>
      </c>
      <c r="E53" s="22" t="s">
        <v>5</v>
      </c>
      <c r="F53" s="22" t="s">
        <v>8</v>
      </c>
      <c r="G53" s="22" t="s">
        <v>6</v>
      </c>
      <c r="H53" s="22" t="s">
        <v>8</v>
      </c>
      <c r="I53" s="22" t="s">
        <v>7</v>
      </c>
      <c r="J53" s="22" t="s">
        <v>29</v>
      </c>
      <c r="K53" s="22" t="s">
        <v>30</v>
      </c>
    </row>
    <row r="54" spans="1:11" ht="50.1" customHeight="1">
      <c r="A54" s="29" t="s">
        <v>74</v>
      </c>
      <c r="B54" s="37" t="s">
        <v>125</v>
      </c>
      <c r="C54" s="41" t="s">
        <v>126</v>
      </c>
      <c r="D54" s="41" t="s">
        <v>127</v>
      </c>
      <c r="E54" s="24">
        <v>1</v>
      </c>
      <c r="F54" s="24" t="s">
        <v>128</v>
      </c>
      <c r="G54" s="24">
        <v>1</v>
      </c>
      <c r="H54" s="24" t="s">
        <v>53</v>
      </c>
      <c r="I54" s="25">
        <v>600000</v>
      </c>
      <c r="J54" s="25">
        <f>+E54*G54*I54</f>
        <v>600000</v>
      </c>
      <c r="K54" s="23" t="s">
        <v>129</v>
      </c>
    </row>
    <row r="55" spans="1:11" ht="50.1" customHeight="1">
      <c r="A55" s="31"/>
      <c r="B55" s="32"/>
      <c r="C55" s="23"/>
      <c r="D55" s="23"/>
      <c r="E55" s="26"/>
      <c r="F55" s="26"/>
      <c r="G55" s="26"/>
      <c r="H55" s="26"/>
      <c r="I55" s="25"/>
      <c r="J55" s="25">
        <f>+E55*G55*I55</f>
        <v>0</v>
      </c>
      <c r="K55" s="23"/>
    </row>
    <row r="56" spans="1:11" ht="50.1" customHeight="1">
      <c r="A56" s="33"/>
      <c r="B56" s="34"/>
      <c r="C56" s="23"/>
      <c r="D56" s="23"/>
      <c r="E56" s="26"/>
      <c r="F56" s="26"/>
      <c r="G56" s="26"/>
      <c r="H56" s="26"/>
      <c r="I56" s="25"/>
      <c r="J56" s="25">
        <f t="shared" ref="J56:J57" si="5">+E56*G56*I56</f>
        <v>0</v>
      </c>
      <c r="K56" s="23"/>
    </row>
    <row r="57" spans="1:11" ht="50.1" customHeight="1">
      <c r="A57" s="33"/>
      <c r="B57" s="34"/>
      <c r="C57" s="23"/>
      <c r="D57" s="23"/>
      <c r="E57" s="26"/>
      <c r="F57" s="26"/>
      <c r="G57" s="26"/>
      <c r="H57" s="26"/>
      <c r="I57" s="25"/>
      <c r="J57" s="25">
        <f t="shared" si="5"/>
        <v>0</v>
      </c>
      <c r="K57" s="27"/>
    </row>
    <row r="58" spans="1:11" ht="50.1" customHeight="1">
      <c r="A58" s="84" t="s">
        <v>88</v>
      </c>
      <c r="B58" s="84"/>
      <c r="C58" s="84"/>
      <c r="D58" s="84"/>
      <c r="E58" s="84"/>
      <c r="F58" s="84"/>
      <c r="G58" s="84"/>
      <c r="H58" s="84"/>
      <c r="I58" s="84"/>
      <c r="J58" s="28">
        <f>SUM(J54:J57)</f>
        <v>600000</v>
      </c>
      <c r="K58" s="27"/>
    </row>
    <row r="59" spans="1:11" ht="50.1" customHeight="1"/>
    <row r="60" spans="1:11" ht="50.1" customHeight="1">
      <c r="A60" s="17" t="s">
        <v>93</v>
      </c>
      <c r="B60" s="18"/>
      <c r="C60" s="19"/>
      <c r="D60" s="19"/>
      <c r="E60" s="20"/>
      <c r="F60" s="20"/>
      <c r="G60" s="20"/>
      <c r="H60" s="20"/>
      <c r="I60" s="19"/>
      <c r="J60" s="19"/>
      <c r="K60" s="21"/>
    </row>
    <row r="61" spans="1:11" ht="50.1" customHeight="1">
      <c r="A61" s="22" t="s">
        <v>25</v>
      </c>
      <c r="B61" s="22" t="s">
        <v>26</v>
      </c>
      <c r="C61" s="22" t="s">
        <v>27</v>
      </c>
      <c r="D61" s="22" t="s">
        <v>28</v>
      </c>
      <c r="E61" s="22" t="s">
        <v>5</v>
      </c>
      <c r="F61" s="22" t="s">
        <v>8</v>
      </c>
      <c r="G61" s="22" t="s">
        <v>6</v>
      </c>
      <c r="H61" s="22" t="s">
        <v>8</v>
      </c>
      <c r="I61" s="22" t="s">
        <v>7</v>
      </c>
      <c r="J61" s="22" t="s">
        <v>29</v>
      </c>
      <c r="K61" s="22" t="s">
        <v>30</v>
      </c>
    </row>
    <row r="62" spans="1:11" ht="50.1" customHeight="1">
      <c r="A62" s="29" t="s">
        <v>75</v>
      </c>
      <c r="B62" s="37" t="s">
        <v>89</v>
      </c>
      <c r="C62" s="23" t="s">
        <v>90</v>
      </c>
      <c r="D62" s="23" t="s">
        <v>92</v>
      </c>
      <c r="E62" s="26">
        <v>10</v>
      </c>
      <c r="F62" s="26" t="s">
        <v>13</v>
      </c>
      <c r="G62" s="26">
        <v>3</v>
      </c>
      <c r="H62" s="26" t="s">
        <v>53</v>
      </c>
      <c r="I62" s="25">
        <v>80000</v>
      </c>
      <c r="J62" s="25">
        <f>+E62*G62*I62</f>
        <v>2400000</v>
      </c>
      <c r="K62" s="23" t="s">
        <v>91</v>
      </c>
    </row>
    <row r="63" spans="1:11" ht="50.1" customHeight="1">
      <c r="A63" s="31" t="s">
        <v>123</v>
      </c>
      <c r="B63" s="37"/>
      <c r="C63" s="23" t="s">
        <v>90</v>
      </c>
      <c r="D63" s="23" t="s">
        <v>92</v>
      </c>
      <c r="E63" s="26">
        <v>20</v>
      </c>
      <c r="F63" s="26" t="s">
        <v>13</v>
      </c>
      <c r="G63" s="26">
        <v>2</v>
      </c>
      <c r="H63" s="26" t="s">
        <v>53</v>
      </c>
      <c r="I63" s="25">
        <v>80000</v>
      </c>
      <c r="J63" s="25">
        <f t="shared" ref="J63:J64" si="6">+E63*G63*I63</f>
        <v>3200000</v>
      </c>
      <c r="K63" s="23" t="s">
        <v>91</v>
      </c>
    </row>
    <row r="64" spans="1:11" ht="50.1" customHeight="1">
      <c r="A64" s="33" t="s">
        <v>124</v>
      </c>
      <c r="B64" s="37"/>
      <c r="C64" s="23" t="s">
        <v>90</v>
      </c>
      <c r="D64" s="23" t="s">
        <v>92</v>
      </c>
      <c r="E64" s="26">
        <v>7</v>
      </c>
      <c r="F64" s="26" t="s">
        <v>13</v>
      </c>
      <c r="G64" s="26">
        <v>5</v>
      </c>
      <c r="H64" s="26" t="s">
        <v>53</v>
      </c>
      <c r="I64" s="25">
        <v>80000</v>
      </c>
      <c r="J64" s="25">
        <f t="shared" si="6"/>
        <v>2800000</v>
      </c>
      <c r="K64" s="23" t="s">
        <v>91</v>
      </c>
    </row>
    <row r="65" spans="1:11" ht="50.1" customHeight="1">
      <c r="A65" s="84" t="s">
        <v>76</v>
      </c>
      <c r="B65" s="84"/>
      <c r="C65" s="84"/>
      <c r="D65" s="84"/>
      <c r="E65" s="84"/>
      <c r="F65" s="84"/>
      <c r="G65" s="84"/>
      <c r="H65" s="84"/>
      <c r="I65" s="84"/>
      <c r="J65" s="28">
        <f>SUM(J62:J64)</f>
        <v>8400000</v>
      </c>
      <c r="K65" s="27"/>
    </row>
    <row r="66" spans="1:11" ht="38.1" customHeight="1"/>
    <row r="67" spans="1:11" ht="38.1" customHeight="1"/>
    <row r="68" spans="1:11" ht="30" customHeight="1">
      <c r="A68" s="17" t="s">
        <v>95</v>
      </c>
      <c r="B68" s="18"/>
      <c r="C68" s="19"/>
      <c r="D68" s="19"/>
      <c r="E68" s="20"/>
      <c r="F68" s="20"/>
      <c r="G68" s="20"/>
      <c r="H68" s="20"/>
      <c r="I68" s="19"/>
      <c r="J68" s="19"/>
      <c r="K68" s="21"/>
    </row>
    <row r="69" spans="1:11" ht="30" customHeight="1">
      <c r="A69" s="22" t="s">
        <v>25</v>
      </c>
      <c r="B69" s="22" t="s">
        <v>26</v>
      </c>
      <c r="C69" s="22" t="s">
        <v>27</v>
      </c>
      <c r="D69" s="22" t="s">
        <v>28</v>
      </c>
      <c r="E69" s="22" t="s">
        <v>5</v>
      </c>
      <c r="F69" s="22" t="s">
        <v>8</v>
      </c>
      <c r="G69" s="22" t="s">
        <v>6</v>
      </c>
      <c r="H69" s="22" t="s">
        <v>8</v>
      </c>
      <c r="I69" s="22" t="s">
        <v>7</v>
      </c>
      <c r="J69" s="22" t="s">
        <v>29</v>
      </c>
      <c r="K69" s="22" t="s">
        <v>30</v>
      </c>
    </row>
    <row r="70" spans="1:11" ht="30" customHeight="1">
      <c r="A70" s="29" t="s">
        <v>107</v>
      </c>
      <c r="B70" s="37" t="s">
        <v>94</v>
      </c>
      <c r="C70" s="23" t="s">
        <v>96</v>
      </c>
      <c r="D70" s="23" t="s">
        <v>97</v>
      </c>
      <c r="E70" s="26">
        <v>4</v>
      </c>
      <c r="F70" s="26" t="s">
        <v>98</v>
      </c>
      <c r="G70" s="26">
        <v>1</v>
      </c>
      <c r="H70" s="26" t="s">
        <v>53</v>
      </c>
      <c r="I70" s="25">
        <v>2268000</v>
      </c>
      <c r="J70" s="25">
        <f>+E70*G70*I70</f>
        <v>9072000</v>
      </c>
      <c r="K70" s="23" t="s">
        <v>91</v>
      </c>
    </row>
    <row r="71" spans="1:11" ht="30" customHeight="1">
      <c r="A71" s="31"/>
      <c r="B71" s="32"/>
      <c r="C71" s="23"/>
      <c r="D71" s="23" t="s">
        <v>99</v>
      </c>
      <c r="E71" s="26">
        <v>4</v>
      </c>
      <c r="F71" s="26" t="s">
        <v>98</v>
      </c>
      <c r="G71" s="26">
        <v>4</v>
      </c>
      <c r="H71" s="26" t="s">
        <v>103</v>
      </c>
      <c r="I71" s="25">
        <v>420000</v>
      </c>
      <c r="J71" s="25">
        <f t="shared" ref="J71:J74" si="7">+E71*G71*I71</f>
        <v>6720000</v>
      </c>
      <c r="K71" s="23" t="s">
        <v>91</v>
      </c>
    </row>
    <row r="72" spans="1:11" ht="30" customHeight="1">
      <c r="A72" s="33"/>
      <c r="B72" s="34"/>
      <c r="C72" s="23"/>
      <c r="D72" s="23" t="s">
        <v>100</v>
      </c>
      <c r="E72" s="26">
        <v>4</v>
      </c>
      <c r="F72" s="26" t="s">
        <v>98</v>
      </c>
      <c r="G72" s="26">
        <v>2</v>
      </c>
      <c r="H72" s="26" t="s">
        <v>53</v>
      </c>
      <c r="I72" s="25">
        <v>256000</v>
      </c>
      <c r="J72" s="25">
        <f t="shared" si="7"/>
        <v>2048000</v>
      </c>
      <c r="K72" s="23"/>
    </row>
    <row r="73" spans="1:11" ht="30" customHeight="1">
      <c r="A73" s="33"/>
      <c r="B73" s="34"/>
      <c r="C73" s="23"/>
      <c r="D73" s="23" t="s">
        <v>101</v>
      </c>
      <c r="E73" s="26">
        <v>2</v>
      </c>
      <c r="F73" s="26" t="s">
        <v>102</v>
      </c>
      <c r="G73" s="26">
        <v>3</v>
      </c>
      <c r="H73" s="26" t="s">
        <v>13</v>
      </c>
      <c r="I73" s="25">
        <v>1384000</v>
      </c>
      <c r="J73" s="25">
        <f t="shared" si="7"/>
        <v>8304000</v>
      </c>
      <c r="K73" s="23"/>
    </row>
    <row r="74" spans="1:11" ht="30" customHeight="1">
      <c r="A74" s="33"/>
      <c r="B74" s="34"/>
      <c r="C74" s="23"/>
      <c r="D74" s="23" t="s">
        <v>101</v>
      </c>
      <c r="E74" s="26">
        <v>2</v>
      </c>
      <c r="F74" s="26" t="s">
        <v>102</v>
      </c>
      <c r="G74" s="26">
        <v>3</v>
      </c>
      <c r="H74" s="26" t="s">
        <v>13</v>
      </c>
      <c r="I74" s="25">
        <v>845000</v>
      </c>
      <c r="J74" s="25">
        <f t="shared" si="7"/>
        <v>5070000</v>
      </c>
      <c r="K74" s="23"/>
    </row>
    <row r="75" spans="1:11" ht="30" customHeight="1">
      <c r="A75" s="81" t="s">
        <v>109</v>
      </c>
      <c r="B75" s="82"/>
      <c r="C75" s="82"/>
      <c r="D75" s="82"/>
      <c r="E75" s="82"/>
      <c r="F75" s="82"/>
      <c r="G75" s="82"/>
      <c r="H75" s="82"/>
      <c r="I75" s="83"/>
      <c r="J75" s="42">
        <f>SUM(J70:J74)</f>
        <v>31214000</v>
      </c>
      <c r="K75" s="23"/>
    </row>
    <row r="76" spans="1:11" ht="30" customHeight="1">
      <c r="A76" s="33" t="s">
        <v>108</v>
      </c>
      <c r="B76" s="37" t="s">
        <v>104</v>
      </c>
      <c r="C76" s="23" t="s">
        <v>96</v>
      </c>
      <c r="D76" s="23" t="s">
        <v>105</v>
      </c>
      <c r="E76" s="26">
        <v>4</v>
      </c>
      <c r="F76" s="26" t="s">
        <v>98</v>
      </c>
      <c r="G76" s="26">
        <v>1</v>
      </c>
      <c r="H76" s="26" t="s">
        <v>53</v>
      </c>
      <c r="I76" s="25">
        <v>6664000</v>
      </c>
      <c r="J76" s="25">
        <f>+E76*G76*I76</f>
        <v>26656000</v>
      </c>
      <c r="K76" s="23" t="s">
        <v>106</v>
      </c>
    </row>
    <row r="77" spans="1:11" ht="30" customHeight="1">
      <c r="A77" s="33"/>
      <c r="B77" s="32"/>
      <c r="C77" s="23"/>
      <c r="D77" s="23" t="s">
        <v>99</v>
      </c>
      <c r="E77" s="26">
        <v>4</v>
      </c>
      <c r="F77" s="26" t="s">
        <v>98</v>
      </c>
      <c r="G77" s="26">
        <v>4</v>
      </c>
      <c r="H77" s="26" t="s">
        <v>103</v>
      </c>
      <c r="I77" s="25">
        <v>430000</v>
      </c>
      <c r="J77" s="25">
        <f t="shared" ref="J77:J80" si="8">+E77*G77*I77</f>
        <v>6880000</v>
      </c>
      <c r="K77" s="23" t="s">
        <v>106</v>
      </c>
    </row>
    <row r="78" spans="1:11" ht="30" customHeight="1">
      <c r="A78" s="33"/>
      <c r="B78" s="34"/>
      <c r="C78" s="23"/>
      <c r="D78" s="23" t="s">
        <v>100</v>
      </c>
      <c r="E78" s="26">
        <v>4</v>
      </c>
      <c r="F78" s="26" t="s">
        <v>98</v>
      </c>
      <c r="G78" s="26">
        <v>2</v>
      </c>
      <c r="H78" s="26" t="s">
        <v>53</v>
      </c>
      <c r="I78" s="25">
        <v>256000</v>
      </c>
      <c r="J78" s="25">
        <f t="shared" si="8"/>
        <v>2048000</v>
      </c>
      <c r="K78" s="23" t="s">
        <v>106</v>
      </c>
    </row>
    <row r="79" spans="1:11" ht="30" customHeight="1">
      <c r="A79" s="33"/>
      <c r="B79" s="34"/>
      <c r="C79" s="23"/>
      <c r="D79" s="23" t="s">
        <v>101</v>
      </c>
      <c r="E79" s="26">
        <v>2</v>
      </c>
      <c r="F79" s="26" t="s">
        <v>102</v>
      </c>
      <c r="G79" s="26">
        <v>3</v>
      </c>
      <c r="H79" s="26" t="s">
        <v>13</v>
      </c>
      <c r="I79" s="25">
        <v>1160000</v>
      </c>
      <c r="J79" s="25">
        <f t="shared" si="8"/>
        <v>6960000</v>
      </c>
      <c r="K79" s="23" t="s">
        <v>106</v>
      </c>
    </row>
    <row r="80" spans="1:11" ht="30" customHeight="1">
      <c r="A80" s="10"/>
      <c r="B80" s="34"/>
      <c r="C80" s="23"/>
      <c r="D80" s="23" t="s">
        <v>101</v>
      </c>
      <c r="E80" s="26">
        <v>2</v>
      </c>
      <c r="F80" s="26" t="s">
        <v>102</v>
      </c>
      <c r="G80" s="26">
        <v>3</v>
      </c>
      <c r="H80" s="26" t="s">
        <v>13</v>
      </c>
      <c r="I80" s="25">
        <v>605000</v>
      </c>
      <c r="J80" s="25">
        <f t="shared" si="8"/>
        <v>3630000</v>
      </c>
      <c r="K80" s="23" t="s">
        <v>106</v>
      </c>
    </row>
    <row r="81" spans="1:11" ht="30" customHeight="1">
      <c r="A81" s="80" t="s">
        <v>110</v>
      </c>
      <c r="B81" s="80"/>
      <c r="C81" s="80"/>
      <c r="D81" s="80"/>
      <c r="E81" s="80"/>
      <c r="F81" s="80"/>
      <c r="G81" s="80"/>
      <c r="H81" s="80"/>
      <c r="I81" s="80"/>
      <c r="J81" s="42">
        <f>SUM(J76:J80)</f>
        <v>46174000</v>
      </c>
      <c r="K81" s="27"/>
    </row>
    <row r="82" spans="1:11" ht="30" customHeight="1">
      <c r="A82" s="79" t="s">
        <v>138</v>
      </c>
      <c r="B82" s="79"/>
      <c r="C82" s="79"/>
      <c r="D82" s="79"/>
      <c r="E82" s="79"/>
      <c r="F82" s="79"/>
      <c r="G82" s="79"/>
      <c r="H82" s="79"/>
      <c r="I82" s="79"/>
      <c r="J82" s="43">
        <f>+J75+J81</f>
        <v>77388000</v>
      </c>
      <c r="K82" s="27"/>
    </row>
    <row r="83" spans="1:11" ht="30" customHeight="1"/>
    <row r="84" spans="1:11" ht="30" customHeight="1">
      <c r="A84" s="17" t="s">
        <v>113</v>
      </c>
      <c r="B84" s="18"/>
      <c r="C84" s="19"/>
      <c r="D84" s="19"/>
      <c r="E84" s="20"/>
      <c r="F84" s="20"/>
      <c r="G84" s="20"/>
      <c r="H84" s="20"/>
      <c r="I84" s="19"/>
      <c r="J84" s="19"/>
      <c r="K84" s="21"/>
    </row>
    <row r="85" spans="1:11" ht="30" customHeight="1">
      <c r="A85" s="22" t="s">
        <v>25</v>
      </c>
      <c r="B85" s="22" t="s">
        <v>26</v>
      </c>
      <c r="C85" s="22" t="s">
        <v>27</v>
      </c>
      <c r="D85" s="22" t="s">
        <v>28</v>
      </c>
      <c r="E85" s="22" t="s">
        <v>5</v>
      </c>
      <c r="F85" s="22" t="s">
        <v>8</v>
      </c>
      <c r="G85" s="22" t="s">
        <v>6</v>
      </c>
      <c r="H85" s="22" t="s">
        <v>8</v>
      </c>
      <c r="I85" s="22" t="s">
        <v>7</v>
      </c>
      <c r="J85" s="22" t="s">
        <v>29</v>
      </c>
      <c r="K85" s="22" t="s">
        <v>30</v>
      </c>
    </row>
    <row r="86" spans="1:11" ht="30" customHeight="1">
      <c r="A86" s="29" t="s">
        <v>111</v>
      </c>
      <c r="B86" s="37" t="s">
        <v>115</v>
      </c>
      <c r="C86" s="23" t="s">
        <v>118</v>
      </c>
      <c r="D86" s="23" t="s">
        <v>112</v>
      </c>
      <c r="E86" s="26">
        <v>15</v>
      </c>
      <c r="F86" s="26" t="s">
        <v>114</v>
      </c>
      <c r="G86" s="26">
        <v>3</v>
      </c>
      <c r="H86" s="26" t="s">
        <v>53</v>
      </c>
      <c r="I86" s="25">
        <v>54000</v>
      </c>
      <c r="J86" s="25">
        <f>+E86*G86*I86</f>
        <v>2430000</v>
      </c>
      <c r="K86" s="23" t="s">
        <v>122</v>
      </c>
    </row>
    <row r="87" spans="1:11" ht="30" customHeight="1">
      <c r="A87" s="31"/>
      <c r="B87" s="32"/>
      <c r="C87" s="23"/>
      <c r="D87" s="23" t="s">
        <v>116</v>
      </c>
      <c r="E87" s="26">
        <v>15</v>
      </c>
      <c r="F87" s="26" t="s">
        <v>114</v>
      </c>
      <c r="G87" s="26">
        <v>3</v>
      </c>
      <c r="H87" s="26" t="s">
        <v>53</v>
      </c>
      <c r="I87" s="25">
        <v>20000</v>
      </c>
      <c r="J87" s="25">
        <f>+E87*G87*I87</f>
        <v>900000</v>
      </c>
      <c r="K87" s="23"/>
    </row>
    <row r="88" spans="1:11" ht="30" customHeight="1">
      <c r="A88" s="33"/>
      <c r="B88" s="34"/>
      <c r="C88" s="23"/>
      <c r="D88" s="23"/>
      <c r="E88" s="26"/>
      <c r="F88" s="26"/>
      <c r="G88" s="26"/>
      <c r="H88" s="26"/>
      <c r="I88" s="25"/>
      <c r="J88" s="25"/>
      <c r="K88" s="23"/>
    </row>
    <row r="89" spans="1:11" ht="30" customHeight="1">
      <c r="A89" s="33" t="s">
        <v>117</v>
      </c>
      <c r="B89" s="37" t="s">
        <v>119</v>
      </c>
      <c r="C89" s="23" t="s">
        <v>120</v>
      </c>
      <c r="D89" s="23" t="s">
        <v>112</v>
      </c>
      <c r="E89" s="26">
        <v>15</v>
      </c>
      <c r="F89" s="26" t="s">
        <v>114</v>
      </c>
      <c r="G89" s="26">
        <v>3</v>
      </c>
      <c r="H89" s="26" t="s">
        <v>53</v>
      </c>
      <c r="I89" s="25">
        <v>54000</v>
      </c>
      <c r="J89" s="25">
        <f>+E89*G89*I89</f>
        <v>2430000</v>
      </c>
      <c r="K89" s="23"/>
    </row>
    <row r="90" spans="1:11" ht="30" customHeight="1">
      <c r="A90" s="33"/>
      <c r="B90" s="32"/>
      <c r="C90" s="23"/>
      <c r="D90" s="23" t="s">
        <v>116</v>
      </c>
      <c r="E90" s="26">
        <v>15</v>
      </c>
      <c r="F90" s="26" t="s">
        <v>114</v>
      </c>
      <c r="G90" s="26">
        <v>3</v>
      </c>
      <c r="H90" s="26" t="s">
        <v>53</v>
      </c>
      <c r="I90" s="25">
        <v>20000</v>
      </c>
      <c r="J90" s="25">
        <f>+E90*G90*I90</f>
        <v>900000</v>
      </c>
      <c r="K90" s="23"/>
    </row>
    <row r="91" spans="1:11" ht="30" customHeight="1">
      <c r="A91" s="33"/>
      <c r="B91" s="34"/>
      <c r="C91" s="23"/>
      <c r="D91" s="23"/>
      <c r="E91" s="26"/>
      <c r="F91" s="26"/>
      <c r="G91" s="26"/>
      <c r="H91" s="26"/>
      <c r="I91" s="25"/>
      <c r="J91" s="25"/>
      <c r="K91" s="23"/>
    </row>
    <row r="92" spans="1:11" ht="30" customHeight="1">
      <c r="A92" s="33"/>
      <c r="B92" s="34"/>
      <c r="C92" s="23"/>
      <c r="D92" s="23"/>
      <c r="E92" s="26"/>
      <c r="F92" s="26"/>
      <c r="G92" s="26"/>
      <c r="H92" s="26"/>
      <c r="I92" s="25"/>
      <c r="J92" s="25"/>
      <c r="K92" s="23"/>
    </row>
    <row r="93" spans="1:11" ht="30" customHeight="1">
      <c r="A93" s="76" t="s">
        <v>121</v>
      </c>
      <c r="B93" s="77"/>
      <c r="C93" s="77"/>
      <c r="D93" s="77"/>
      <c r="E93" s="77"/>
      <c r="F93" s="77"/>
      <c r="G93" s="77"/>
      <c r="H93" s="77"/>
      <c r="I93" s="78"/>
      <c r="J93" s="43">
        <f>SUM(J86:J92)</f>
        <v>6660000</v>
      </c>
      <c r="K93" s="23"/>
    </row>
    <row r="94" spans="1:11" ht="30" customHeight="1">
      <c r="A94" s="69" t="s">
        <v>143</v>
      </c>
      <c r="B94" s="70"/>
      <c r="C94" s="70"/>
      <c r="D94" s="70"/>
      <c r="E94" s="70"/>
      <c r="F94" s="70"/>
      <c r="G94" s="70"/>
      <c r="H94" s="70"/>
      <c r="I94" s="71"/>
      <c r="J94" s="44">
        <f>+J18+J26+J34+J42+J50+J58+J65+J82+J93</f>
        <v>116713000</v>
      </c>
      <c r="K94" s="45"/>
    </row>
    <row r="95" spans="1:11" ht="30" customHeight="1">
      <c r="A95" s="63" t="s">
        <v>177</v>
      </c>
    </row>
    <row r="96" spans="1:11" ht="30" customHeight="1"/>
    <row r="97" spans="1:11" ht="30" customHeight="1">
      <c r="A97" s="46" t="s">
        <v>146</v>
      </c>
      <c r="B97" s="47"/>
      <c r="C97" s="47"/>
      <c r="D97" s="47"/>
      <c r="E97" s="48"/>
      <c r="F97" s="48"/>
      <c r="G97" s="48"/>
      <c r="H97" s="48"/>
      <c r="I97" s="47"/>
      <c r="J97" s="49"/>
      <c r="K97" s="49"/>
    </row>
    <row r="98" spans="1:11" ht="30" customHeight="1">
      <c r="A98" s="73" t="s">
        <v>137</v>
      </c>
      <c r="B98" s="74"/>
      <c r="C98" s="74"/>
      <c r="D98" s="74"/>
      <c r="E98" s="74"/>
      <c r="F98" s="74"/>
      <c r="G98" s="74"/>
      <c r="H98" s="74"/>
      <c r="I98" s="74"/>
      <c r="J98" s="74"/>
      <c r="K98" s="75"/>
    </row>
    <row r="99" spans="1:11" ht="39.75" customHeight="1">
      <c r="A99" s="22" t="s">
        <v>25</v>
      </c>
      <c r="B99" s="22" t="s">
        <v>26</v>
      </c>
      <c r="C99" s="22" t="s">
        <v>27</v>
      </c>
      <c r="D99" s="22" t="s">
        <v>28</v>
      </c>
      <c r="E99" s="22" t="s">
        <v>5</v>
      </c>
      <c r="F99" s="22" t="s">
        <v>8</v>
      </c>
      <c r="G99" s="22" t="s">
        <v>6</v>
      </c>
      <c r="H99" s="22" t="s">
        <v>8</v>
      </c>
      <c r="I99" s="22" t="s">
        <v>7</v>
      </c>
      <c r="J99" s="22" t="s">
        <v>29</v>
      </c>
      <c r="K99" s="22" t="s">
        <v>30</v>
      </c>
    </row>
    <row r="100" spans="1:11" ht="63.75">
      <c r="A100" s="31" t="s">
        <v>9</v>
      </c>
      <c r="B100" s="50" t="s">
        <v>20</v>
      </c>
      <c r="C100" s="23" t="s">
        <v>130</v>
      </c>
      <c r="D100" s="41" t="s">
        <v>131</v>
      </c>
      <c r="E100" s="24"/>
      <c r="F100" s="24"/>
      <c r="G100" s="24"/>
      <c r="H100" s="24"/>
      <c r="I100" s="51"/>
      <c r="J100" s="25">
        <f>+E100*G100*I100</f>
        <v>0</v>
      </c>
      <c r="K100" s="23" t="s">
        <v>132</v>
      </c>
    </row>
    <row r="101" spans="1:11" ht="89.25">
      <c r="A101" s="31" t="s">
        <v>10</v>
      </c>
      <c r="B101" s="50" t="s">
        <v>133</v>
      </c>
      <c r="C101" s="23" t="s">
        <v>135</v>
      </c>
      <c r="D101" s="41" t="s">
        <v>136</v>
      </c>
      <c r="E101" s="24"/>
      <c r="F101" s="24"/>
      <c r="G101" s="24"/>
      <c r="H101" s="24"/>
      <c r="I101" s="51"/>
      <c r="J101" s="25">
        <f>+E101*G101*I101</f>
        <v>0</v>
      </c>
      <c r="K101" s="23" t="s">
        <v>134</v>
      </c>
    </row>
    <row r="102" spans="1:11" ht="30" customHeight="1">
      <c r="A102" s="84" t="s">
        <v>11</v>
      </c>
      <c r="B102" s="84"/>
      <c r="C102" s="84"/>
      <c r="D102" s="84"/>
      <c r="E102" s="84"/>
      <c r="F102" s="84"/>
      <c r="G102" s="84"/>
      <c r="H102" s="84"/>
      <c r="I102" s="84"/>
      <c r="J102" s="28">
        <f>SUM(J100:J101)</f>
        <v>0</v>
      </c>
      <c r="K102" s="27"/>
    </row>
    <row r="103" spans="1:11" ht="30" customHeight="1">
      <c r="A103" s="69" t="s">
        <v>139</v>
      </c>
      <c r="B103" s="70"/>
      <c r="C103" s="70"/>
      <c r="D103" s="70"/>
      <c r="E103" s="70"/>
      <c r="F103" s="70"/>
      <c r="G103" s="70"/>
      <c r="H103" s="70"/>
      <c r="I103" s="71"/>
      <c r="J103" s="44">
        <f>+J102</f>
        <v>0</v>
      </c>
      <c r="K103" s="52"/>
    </row>
    <row r="104" spans="1:11" ht="30" customHeight="1">
      <c r="A104" s="68" t="s">
        <v>175</v>
      </c>
      <c r="B104" s="68"/>
      <c r="C104" s="68"/>
      <c r="D104" s="68"/>
      <c r="E104" s="68"/>
      <c r="F104" s="68"/>
      <c r="G104" s="68"/>
      <c r="H104" s="68"/>
      <c r="I104" s="68"/>
      <c r="J104" s="68"/>
    </row>
    <row r="105" spans="1:11" ht="30" customHeight="1"/>
    <row r="106" spans="1:11" ht="30" customHeight="1"/>
    <row r="107" spans="1:11" ht="30" customHeight="1"/>
    <row r="108" spans="1:11" ht="30" customHeight="1"/>
    <row r="109" spans="1:11" ht="30" customHeight="1"/>
    <row r="110" spans="1:11" ht="30" customHeight="1"/>
    <row r="111" spans="1:11" ht="30" customHeight="1"/>
    <row r="112" spans="1:11"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sheetData>
  <mergeCells count="27">
    <mergeCell ref="A42:I42"/>
    <mergeCell ref="A50:I50"/>
    <mergeCell ref="A58:I58"/>
    <mergeCell ref="A102:I102"/>
    <mergeCell ref="A103:I103"/>
    <mergeCell ref="A75:I75"/>
    <mergeCell ref="A81:I81"/>
    <mergeCell ref="A82:I82"/>
    <mergeCell ref="A93:I93"/>
    <mergeCell ref="A94:I94"/>
    <mergeCell ref="A98:K98"/>
    <mergeCell ref="A104:J104"/>
    <mergeCell ref="A6:B6"/>
    <mergeCell ref="A2:J2"/>
    <mergeCell ref="A3:B3"/>
    <mergeCell ref="A4:B4"/>
    <mergeCell ref="A5:B5"/>
    <mergeCell ref="C5:K5"/>
    <mergeCell ref="A65:I65"/>
    <mergeCell ref="A7:B7"/>
    <mergeCell ref="A8:B8"/>
    <mergeCell ref="A9:B9"/>
    <mergeCell ref="A13:A17"/>
    <mergeCell ref="B13:B17"/>
    <mergeCell ref="A18:I18"/>
    <mergeCell ref="A26:I26"/>
    <mergeCell ref="A34:I34"/>
  </mergeCells>
  <printOptions horizontalCentered="1"/>
  <pageMargins left="7.874015748031496E-2" right="0.31496062992125984" top="0.35433070866141736" bottom="0.11811023622047245" header="0.23622047244094491" footer="0.31496062992125984"/>
  <pageSetup paperSize="9" scale="7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BBCA5-C8AB-4C7F-AD21-935C79013003}">
  <sheetPr>
    <tabColor rgb="FF7030A0"/>
  </sheetPr>
  <dimension ref="A1:B12"/>
  <sheetViews>
    <sheetView showGridLines="0" tabSelected="1" workbookViewId="0">
      <selection activeCell="H11" sqref="H11"/>
    </sheetView>
  </sheetViews>
  <sheetFormatPr defaultRowHeight="15"/>
  <cols>
    <col min="1" max="1" width="11.28515625" customWidth="1"/>
    <col min="2" max="2" width="19.85546875" customWidth="1"/>
  </cols>
  <sheetData>
    <row r="1" spans="1:2">
      <c r="A1" s="64" t="s">
        <v>179</v>
      </c>
    </row>
    <row r="3" spans="1:2">
      <c r="A3" s="2" t="s">
        <v>140</v>
      </c>
      <c r="B3" s="3">
        <f>+'RAB-Tahun 1'!J95</f>
        <v>116713000</v>
      </c>
    </row>
    <row r="4" spans="1:2">
      <c r="A4" s="2" t="s">
        <v>141</v>
      </c>
      <c r="B4" s="3">
        <f>+'RAB-Tahun 2'!J94</f>
        <v>116713000</v>
      </c>
    </row>
    <row r="5" spans="1:2" ht="27" customHeight="1">
      <c r="A5" s="2"/>
      <c r="B5" s="4">
        <f>SUM(B3:B4)</f>
        <v>233426000</v>
      </c>
    </row>
    <row r="8" spans="1:2">
      <c r="A8" s="64" t="s">
        <v>178</v>
      </c>
    </row>
    <row r="10" spans="1:2">
      <c r="A10" s="2" t="s">
        <v>140</v>
      </c>
      <c r="B10" s="3">
        <f>+'RAB-Tahun 1'!J104</f>
        <v>0</v>
      </c>
    </row>
    <row r="11" spans="1:2">
      <c r="A11" s="2" t="s">
        <v>141</v>
      </c>
      <c r="B11" s="3">
        <f>+'RAB-Tahun 2'!J103</f>
        <v>0</v>
      </c>
    </row>
    <row r="12" spans="1:2" ht="15.75">
      <c r="A12" s="2"/>
      <c r="B12" s="4">
        <f>SUM(B10:B11)</f>
        <v>0</v>
      </c>
    </row>
  </sheetData>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Ketentuan Pendanaan</vt:lpstr>
      <vt:lpstr>RAB-Tahun 1</vt:lpstr>
      <vt:lpstr>RAB-Tahun 2</vt:lpstr>
      <vt:lpstr>Rekap Pengajuan RAB 2 Tahun</vt:lpstr>
      <vt:lpstr>'RAB-Tahun 1'!Print_Area</vt:lpstr>
      <vt:lpstr>'RAB-Tahun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RIIM Kolaborasi</dc:creator>
  <cp:lastModifiedBy>Faishal Aushaf</cp:lastModifiedBy>
  <cp:lastPrinted>2025-06-18T10:38:25Z</cp:lastPrinted>
  <dcterms:created xsi:type="dcterms:W3CDTF">2013-09-02T01:28:53Z</dcterms:created>
  <dcterms:modified xsi:type="dcterms:W3CDTF">2025-07-11T02:18:17Z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0B69FC359BB226D2C7F4C161B4F797CE</vt:lpwstr>
  </property>
  <property fmtid="{D5CDD505-2E9C-101B-9397-08002B2CF9AE}" pid="3" name="KSOProductBuildVer">
    <vt:lpwstr>3081-11.15.0</vt:lpwstr>
  </property>
</Properties>
</file>